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codeName="ThisWorkbook" checkCompatibility="1" defaultThemeVersion="124226"/>
  <mc:AlternateContent xmlns:mc="http://schemas.openxmlformats.org/markup-compatibility/2006">
    <mc:Choice Requires="x15">
      <x15ac:absPath xmlns:x15ac="http://schemas.microsoft.com/office/spreadsheetml/2010/11/ac" url="D:\Hồ sơ thẩm định\HS thẩm định\"/>
    </mc:Choice>
  </mc:AlternateContent>
  <xr:revisionPtr revIDLastSave="0" documentId="8_{8FF73A92-B4A1-4BE7-A0A7-5D624119B0E4}" xr6:coauthVersionLast="36" xr6:coauthVersionMax="36" xr10:uidLastSave="{00000000-0000-0000-0000-000000000000}"/>
  <bookViews>
    <workbookView xWindow="0" yWindow="0" windowWidth="8640" windowHeight="4020" firstSheet="1" activeTab="4" xr2:uid="{00000000-000D-0000-FFFF-FFFF00000000}"/>
  </bookViews>
  <sheets>
    <sheet name="1. TTHC cấp GP" sheetId="4" r:id="rId1"/>
    <sheet name="2. TTHC cấp lại GP" sheetId="5" r:id="rId2"/>
    <sheet name="3. TTHC gia hạn" sheetId="6" r:id="rId3"/>
    <sheet name="4. TTHC bổ sung thông tin" sheetId="7" r:id="rId4"/>
    <sheet name="5. Công nhận tương đương" sheetId="8" r:id="rId5"/>
  </sheets>
  <calcPr calcId="191029"/>
</workbook>
</file>

<file path=xl/calcChain.xml><?xml version="1.0" encoding="utf-8"?>
<calcChain xmlns="http://schemas.openxmlformats.org/spreadsheetml/2006/main">
  <c r="G24" i="8" l="1"/>
  <c r="F24" i="8"/>
  <c r="J23" i="8"/>
  <c r="K23" i="8" s="1"/>
  <c r="J22" i="8"/>
  <c r="K22" i="8" s="1"/>
  <c r="J21" i="8"/>
  <c r="K21" i="8" s="1"/>
  <c r="J20" i="8"/>
  <c r="K20" i="8" s="1"/>
  <c r="J19" i="8"/>
  <c r="K19" i="8" s="1"/>
  <c r="J18" i="8"/>
  <c r="K18" i="8" s="1"/>
  <c r="J17" i="8"/>
  <c r="K17" i="8" s="1"/>
  <c r="J16" i="8"/>
  <c r="K16" i="8" s="1"/>
  <c r="J15" i="8"/>
  <c r="K15" i="8" s="1"/>
  <c r="J14" i="8"/>
  <c r="K14" i="8" s="1"/>
  <c r="J13" i="8"/>
  <c r="K13" i="8" s="1"/>
  <c r="J12" i="8"/>
  <c r="K12" i="8" s="1"/>
  <c r="J11" i="8"/>
  <c r="K11" i="8" s="1"/>
  <c r="J10" i="8"/>
  <c r="J24" i="8" s="1"/>
  <c r="K10" i="8" l="1"/>
  <c r="K24" i="8" s="1"/>
  <c r="G24" i="7"/>
  <c r="F24" i="7"/>
  <c r="J23" i="7"/>
  <c r="K23" i="7" s="1"/>
  <c r="J22" i="7"/>
  <c r="K22" i="7" s="1"/>
  <c r="J21" i="7"/>
  <c r="K21" i="7" s="1"/>
  <c r="K20" i="7"/>
  <c r="J20" i="7"/>
  <c r="J19" i="7"/>
  <c r="K19" i="7" s="1"/>
  <c r="J18" i="7"/>
  <c r="K18" i="7" s="1"/>
  <c r="J17" i="7"/>
  <c r="K17" i="7" s="1"/>
  <c r="K16" i="7"/>
  <c r="J16" i="7"/>
  <c r="J15" i="7"/>
  <c r="K15" i="7" s="1"/>
  <c r="J14" i="7"/>
  <c r="K14" i="7" s="1"/>
  <c r="J13" i="7"/>
  <c r="K13" i="7" s="1"/>
  <c r="K12" i="7"/>
  <c r="J12" i="7"/>
  <c r="J11" i="7"/>
  <c r="K11" i="7" s="1"/>
  <c r="J10" i="7"/>
  <c r="J24" i="7" s="1"/>
  <c r="G24" i="6"/>
  <c r="F24" i="6"/>
  <c r="J23" i="6"/>
  <c r="K23" i="6" s="1"/>
  <c r="J22" i="6"/>
  <c r="K22" i="6" s="1"/>
  <c r="J21" i="6"/>
  <c r="K21" i="6" s="1"/>
  <c r="J20" i="6"/>
  <c r="K20" i="6" s="1"/>
  <c r="J19" i="6"/>
  <c r="K19" i="6" s="1"/>
  <c r="J18" i="6"/>
  <c r="K18" i="6" s="1"/>
  <c r="J17" i="6"/>
  <c r="K17" i="6" s="1"/>
  <c r="J16" i="6"/>
  <c r="K16" i="6" s="1"/>
  <c r="J15" i="6"/>
  <c r="K15" i="6" s="1"/>
  <c r="J14" i="6"/>
  <c r="K14" i="6" s="1"/>
  <c r="J13" i="6"/>
  <c r="K13" i="6" s="1"/>
  <c r="K12" i="6"/>
  <c r="J12" i="6"/>
  <c r="J11" i="6"/>
  <c r="K11" i="6" s="1"/>
  <c r="J10" i="6"/>
  <c r="K10" i="6" s="1"/>
  <c r="G24" i="5"/>
  <c r="F24" i="5"/>
  <c r="J23" i="5"/>
  <c r="K23" i="5" s="1"/>
  <c r="J22" i="5"/>
  <c r="K22" i="5" s="1"/>
  <c r="J21" i="5"/>
  <c r="K21" i="5" s="1"/>
  <c r="J20" i="5"/>
  <c r="K20" i="5" s="1"/>
  <c r="J19" i="5"/>
  <c r="K19" i="5" s="1"/>
  <c r="J18" i="5"/>
  <c r="K18" i="5" s="1"/>
  <c r="J17" i="5"/>
  <c r="K17" i="5" s="1"/>
  <c r="J16" i="5"/>
  <c r="K16" i="5" s="1"/>
  <c r="J15" i="5"/>
  <c r="K15" i="5" s="1"/>
  <c r="J14" i="5"/>
  <c r="K14" i="5" s="1"/>
  <c r="J13" i="5"/>
  <c r="K13" i="5" s="1"/>
  <c r="J12" i="5"/>
  <c r="K12" i="5" s="1"/>
  <c r="J11" i="5"/>
  <c r="K11" i="5" s="1"/>
  <c r="J10" i="5"/>
  <c r="G25" i="4"/>
  <c r="J23" i="4"/>
  <c r="K23" i="4" s="1"/>
  <c r="J20" i="4"/>
  <c r="K20" i="4" s="1"/>
  <c r="J11" i="4"/>
  <c r="K11" i="4" s="1"/>
  <c r="F25" i="4"/>
  <c r="J24" i="4"/>
  <c r="K24" i="4" s="1"/>
  <c r="J22" i="4"/>
  <c r="K22" i="4" s="1"/>
  <c r="J21" i="4"/>
  <c r="K21" i="4" s="1"/>
  <c r="J19" i="4"/>
  <c r="K19" i="4" s="1"/>
  <c r="J18" i="4"/>
  <c r="K18" i="4" s="1"/>
  <c r="J17" i="4"/>
  <c r="K17" i="4" s="1"/>
  <c r="J16" i="4"/>
  <c r="K16" i="4" s="1"/>
  <c r="J15" i="4"/>
  <c r="K15" i="4" s="1"/>
  <c r="J14" i="4"/>
  <c r="K14" i="4" s="1"/>
  <c r="J13" i="4"/>
  <c r="K13" i="4" s="1"/>
  <c r="J12" i="4"/>
  <c r="K12" i="4" s="1"/>
  <c r="J10" i="4"/>
  <c r="K10" i="4" s="1"/>
  <c r="K10" i="7" l="1"/>
  <c r="K24" i="7" s="1"/>
  <c r="K24" i="6"/>
  <c r="J24" i="6"/>
  <c r="J24" i="5"/>
  <c r="K10" i="5"/>
  <c r="K24" i="5" s="1"/>
  <c r="J25" i="4"/>
  <c r="K25" i="4"/>
</calcChain>
</file>

<file path=xl/sharedStrings.xml><?xml version="1.0" encoding="utf-8"?>
<sst xmlns="http://schemas.openxmlformats.org/spreadsheetml/2006/main" count="262" uniqueCount="88">
  <si>
    <t>STT</t>
  </si>
  <si>
    <t>TỔNG</t>
  </si>
  <si>
    <t>Chuẩn bị hồ sơ</t>
  </si>
  <si>
    <t>Phí</t>
  </si>
  <si>
    <t>Lệ phí</t>
  </si>
  <si>
    <t>Ghi chú</t>
  </si>
  <si>
    <t>Nộp hồ sơ</t>
  </si>
  <si>
    <t>Trực tiếp</t>
  </si>
  <si>
    <t>Nhận kết quả</t>
  </si>
  <si>
    <t>I.</t>
  </si>
  <si>
    <t>1.1</t>
  </si>
  <si>
    <t>Các công việc 
khi thực hiện TTHC</t>
  </si>
  <si>
    <t>Số lượng đối tượng tuân thủ/01 năm</t>
  </si>
  <si>
    <t>Các hoạt động/ cách thức thực hiện cụ thể</t>
  </si>
  <si>
    <t>Số lần thực hiện/ 01 năm</t>
  </si>
  <si>
    <t>Bưu điện</t>
  </si>
  <si>
    <t>Nộp phí, lệ phí, chi phí khác</t>
  </si>
  <si>
    <t>Chi phí khác</t>
  </si>
  <si>
    <t>3.3</t>
  </si>
  <si>
    <t>3.2</t>
  </si>
  <si>
    <t>3.1</t>
  </si>
  <si>
    <r>
      <t xml:space="preserve">Thời gian thực hiện </t>
    </r>
    <r>
      <rPr>
        <sz val="12"/>
        <color indexed="8"/>
        <rFont val="Times New Roman"/>
        <family val="1"/>
      </rPr>
      <t>(giờ)</t>
    </r>
  </si>
  <si>
    <r>
      <rPr>
        <b/>
        <sz val="12"/>
        <color indexed="8"/>
        <rFont val="Times New Roman"/>
        <family val="1"/>
      </rPr>
      <t>Mức TNBQ/ 01 giờ làm việc</t>
    </r>
    <r>
      <rPr>
        <sz val="12"/>
        <color indexed="8"/>
        <rFont val="Times New Roman"/>
        <family val="1"/>
      </rPr>
      <t xml:space="preserve"> (đồng)</t>
    </r>
  </si>
  <si>
    <r>
      <t xml:space="preserve">Mức chi phí thuê tư vấn, dịch vụ </t>
    </r>
    <r>
      <rPr>
        <sz val="12"/>
        <color indexed="8"/>
        <rFont val="Times New Roman"/>
        <family val="1"/>
      </rPr>
      <t>(đồng)</t>
    </r>
  </si>
  <si>
    <r>
      <t xml:space="preserve">Mức phí, lệ phí, chi phí khác </t>
    </r>
    <r>
      <rPr>
        <sz val="12"/>
        <color indexed="8"/>
        <rFont val="Times New Roman"/>
        <family val="1"/>
      </rPr>
      <t>(đồng)</t>
    </r>
  </si>
  <si>
    <r>
      <t xml:space="preserve">Chi phí thực hiện TTHC </t>
    </r>
    <r>
      <rPr>
        <sz val="12"/>
        <color indexed="8"/>
        <rFont val="Times New Roman"/>
        <family val="1"/>
      </rPr>
      <t>(đồng)</t>
    </r>
  </si>
  <si>
    <r>
      <t xml:space="preserve">Tổng chi phí thực hiện TTHC/
01 năm </t>
    </r>
    <r>
      <rPr>
        <sz val="12"/>
        <color indexed="8"/>
        <rFont val="Times New Roman"/>
        <family val="1"/>
      </rPr>
      <t>(đồng)</t>
    </r>
  </si>
  <si>
    <r>
      <rPr>
        <b/>
        <sz val="12"/>
        <color indexed="8"/>
        <rFont val="Times New Roman"/>
        <family val="1"/>
      </rPr>
      <t>Công việc khác</t>
    </r>
    <r>
      <rPr>
        <sz val="12"/>
        <color indexed="8"/>
        <rFont val="Times New Roman"/>
        <family val="1"/>
      </rPr>
      <t xml:space="preserve"> (nếu có)</t>
    </r>
  </si>
  <si>
    <r>
      <rPr>
        <b/>
        <sz val="12"/>
        <color indexed="8"/>
        <rFont val="Times New Roman"/>
        <family val="1"/>
      </rPr>
      <t>Chuẩn bị, phục vụ việc kiểm tra, đánh giá của cơ quan có thẩm quyền</t>
    </r>
    <r>
      <rPr>
        <sz val="12"/>
        <color indexed="8"/>
        <rFont val="Times New Roman"/>
        <family val="1"/>
      </rPr>
      <t xml:space="preserve"> (nếu có)</t>
    </r>
  </si>
  <si>
    <t>1.2</t>
  </si>
  <si>
    <t>1.3</t>
  </si>
  <si>
    <t>CHI PHÍ THỰC HIỆN TTHC DỰ KIẾN KHI BAN HÀNH MỚI</t>
  </si>
  <si>
    <t>Biểu mẫu 04/ĐGTT-SCM</t>
  </si>
  <si>
    <t>Điện tử</t>
  </si>
  <si>
    <t>CHI PHÍ TUÂN THỦ THỦ TỤC HÀNH CHÍNH BAN HÀNH MỚI</t>
  </si>
  <si>
    <t xml:space="preserve">Soạn thảo Đơn </t>
  </si>
  <si>
    <t>BỘ GIÁO DỤC VÀ ĐÀO TẠO</t>
  </si>
  <si>
    <t xml:space="preserve">TÊN THỦ TỤC HÀNH CHÍNH 1: Cấp giấy phép hành nghề dạy học </t>
  </si>
  <si>
    <t>Biểu mẫu số 04/ĐGTĐ-SCM. Tính chi phí tuân thủ thủ tục hành chính trong dự án, dự thảo văn bản</t>
  </si>
  <si>
    <t>Nhà giáo được cấp phép mà không yêu cầu đủ các điều kiên tại Điều 18 Luật Nhà giáo</t>
  </si>
  <si>
    <t>Ghi chú: Số lượng đối tượng tuân thủ ước tính cho cả nước, gồm cả cấp trung ương, cấp tỉnh, cấp huyện</t>
  </si>
  <si>
    <t>Dự kiến có khoảng 200000 nhà giáo có thực hiện thủ tục mỗi năm</t>
  </si>
  <si>
    <r>
      <t xml:space="preserve">Đơn đăng ký đánh giá và cấp giấy phép hành nghề dạy học </t>
    </r>
    <r>
      <rPr>
        <sz val="12"/>
        <color rgb="FF0000FF"/>
        <rFont val="Times New Roman"/>
        <family val="1"/>
      </rPr>
      <t>(dự kiến)</t>
    </r>
  </si>
  <si>
    <r>
      <t xml:space="preserve">Bản sao hợp lệ văn bằng, chứng chỉ liên quan  </t>
    </r>
    <r>
      <rPr>
        <sz val="12"/>
        <color rgb="FF0000FF"/>
        <rFont val="Times New Roman"/>
        <family val="1"/>
      </rPr>
      <t>(dự kiến)</t>
    </r>
  </si>
  <si>
    <r>
      <t xml:space="preserve">Chuẩn bị các giấy tờ chứng minh thuộc đối tượng được đặc cách </t>
    </r>
    <r>
      <rPr>
        <sz val="12"/>
        <color rgb="FF0000FF"/>
        <rFont val="Times New Roman"/>
        <family val="1"/>
      </rPr>
      <t>(dự kiến)</t>
    </r>
  </si>
  <si>
    <t>Dự kiến có 600.000 cá nhân, tổ chức lựa chọn nộp hồ sơ qua hình thức điện tử</t>
  </si>
  <si>
    <t>Dự kiến có 300.000 cá nhân, tổ chức lựa chọn nộp trực tiếp</t>
  </si>
  <si>
    <t xml:space="preserve">- Dự kiến có 300.000 cá nhân, tổ chức lựa chọn nộp qua bưu điện;
- Tiền Tem bưu điện </t>
  </si>
  <si>
    <t>Dự kiến có 300.000 cá nhân, tổ chức lựa chọn nhận kết quả trực tiếp</t>
  </si>
  <si>
    <t xml:space="preserve">- Dự kiến có 300.000 cá nhân, tổ chức lựa chọn nhận kết quả qua bưu điện;
- Tiền Tem bưu điện </t>
  </si>
  <si>
    <t>Dự kiến có 600.000 cá nhân, tổ chức lựa chọn nhận kết quả qua hình thức điện tử</t>
  </si>
  <si>
    <t>Dự kiến những năm đầu, số lượng nhà giáo đang công tác hoặc đã nghỉ hưu thực hiện thủ tục này nhiều, sau đó sẽ giảm dần trong những năm tiếp theo</t>
  </si>
  <si>
    <r>
      <t xml:space="preserve">Đơn đề nghị cấp lại giấy phép hành nghề dạy học </t>
    </r>
    <r>
      <rPr>
        <sz val="12"/>
        <color rgb="FF0000FF"/>
        <rFont val="Times New Roman"/>
        <family val="1"/>
      </rPr>
      <t>(dự kiến)</t>
    </r>
  </si>
  <si>
    <r>
      <t xml:space="preserve">Bản sao hợp lệ minh chứng của cơ quan nhà nước có thẩm quyền về việc ra QĐ thu hồi giấy phép không đúng  </t>
    </r>
    <r>
      <rPr>
        <sz val="12"/>
        <color rgb="FF0000FF"/>
        <rFont val="Times New Roman"/>
        <family val="1"/>
      </rPr>
      <t>(dự kiến)</t>
    </r>
  </si>
  <si>
    <t>Dự kiến có 20 cá nhân, tổ chức lựa chọn nộp trực tiếp</t>
  </si>
  <si>
    <t xml:space="preserve">- Dự kiến có 20 cá nhân, tổ chức lựa chọn nộp qua bưu điện;
- Tiền Tem bưu điện </t>
  </si>
  <si>
    <t>Dự kiến có 60 cá nhân, tổ chức lựa chọn nộp hồ sơ qua hình thức điện tử</t>
  </si>
  <si>
    <t>Dự kiến có 20 cá nhân, tổ chức lựa chọn nhận kết quả trực tiếp</t>
  </si>
  <si>
    <t xml:space="preserve">- Dự kiến có 20 cá nhân, tổ chức lựa chọn nhận kết quả qua bưu điện;
- Tiền Tem bưu điện </t>
  </si>
  <si>
    <t>Dự kiến có 60 cá nhân, tổ chức lựa chọn nhận kết quả qua hình thức điện tử</t>
  </si>
  <si>
    <r>
      <t xml:space="preserve">Đơn đề nghị gia hạn giấy phép hành nghề dạy học </t>
    </r>
    <r>
      <rPr>
        <sz val="12"/>
        <color rgb="FF0000FF"/>
        <rFont val="Times New Roman"/>
        <family val="1"/>
      </rPr>
      <t>(dự kiến)</t>
    </r>
  </si>
  <si>
    <r>
      <t xml:space="preserve">Các hồ sơ, giấy tờ liên quan đề nghị gia hạn  </t>
    </r>
    <r>
      <rPr>
        <sz val="12"/>
        <color rgb="FF0000FF"/>
        <rFont val="Times New Roman"/>
        <family val="1"/>
      </rPr>
      <t>(dự kiến)</t>
    </r>
  </si>
  <si>
    <t>Dự kiến trong những năm đầu triển khai Luật, chưa có đối tượng tuân thủ, do chưa đến hạn giấy phép, do đó, số lượng để ở mức tương đối</t>
  </si>
  <si>
    <t>Dự kiến có 200 cá nhân, tổ chức lựa chọn nộp trực tiếp</t>
  </si>
  <si>
    <t xml:space="preserve">- Dự kiến có 200 cá nhân, tổ chức lựa chọn nộp qua bưu điện;
- Tiền Tem bưu điện </t>
  </si>
  <si>
    <t>Dự kiến có 600 cá nhân, tổ chức lựa chọn nộp hồ sơ qua hình thức điện tử</t>
  </si>
  <si>
    <t>Dự kiến có 200 cá nhân, tổ chức lựa chọn nhận kết quả trực tiếp</t>
  </si>
  <si>
    <t xml:space="preserve">- Dự kiến có 200 cá nhân, tổ chức lựa chọn nhận kết quả qua bưu điện;
- Tiền Tem bưu điện </t>
  </si>
  <si>
    <t>Dự kiến có 600 cá nhân, tổ chức lựa chọn nhận kết quả qua hình thức điện tử</t>
  </si>
  <si>
    <t>Dự kiến có 20000 cá nhân, tổ chức lựa chọn nộp trực tiếp</t>
  </si>
  <si>
    <t xml:space="preserve">- Dự kiến có 30000 cá nhân, tổ chức lựa chọn nộp qua bưu điện;
- Tiền Tem bưu điện </t>
  </si>
  <si>
    <t>Dự kiến có 100000 cá nhân, tổ chức lựa chọn nộp hồ sơ qua hình thức điện tử</t>
  </si>
  <si>
    <t>Dự kiến có 20000 cá nhân, tổ chức lựa chọn nhận kết quả trực tiếp</t>
  </si>
  <si>
    <t xml:space="preserve">- Dự kiến có 30000 cá nhân, tổ chức lựa chọn nhận kết quả qua bưu điện;
- Tiền Tem bưu điện </t>
  </si>
  <si>
    <t>Dự kiến có 100000 cá nhân, tổ chức lựa chọn nhận kết quả qua hình thức điện tử</t>
  </si>
  <si>
    <r>
      <t xml:space="preserve">Đơn đề nghị bổ sung thông tin giấy phép hành nghề dạy học </t>
    </r>
    <r>
      <rPr>
        <sz val="12"/>
        <color rgb="FF0000FF"/>
        <rFont val="Times New Roman"/>
        <family val="1"/>
      </rPr>
      <t>(dự kiến)</t>
    </r>
  </si>
  <si>
    <r>
      <t xml:space="preserve">Các hồ sơ, giấy tờ về thăng hạng chức danh nghề nghiệp  </t>
    </r>
    <r>
      <rPr>
        <sz val="12"/>
        <color rgb="FF0000FF"/>
        <rFont val="Times New Roman"/>
        <family val="1"/>
      </rPr>
      <t>(dự kiến)</t>
    </r>
  </si>
  <si>
    <t xml:space="preserve">TÊN THỦ TỤC HÀNH CHÍNH 5: Công nhận tương đương với giấy phép hành nghề dạy học khi được thừa nhận theo điều ước quốc tế mà nước Cộng hòa xã hội chủ nghĩa Việt Nam </t>
  </si>
  <si>
    <t xml:space="preserve">TÊN THỦ TỤC HÀNH CHÍNH 4: Cấp giấy phép hành nghề dạy học </t>
  </si>
  <si>
    <t xml:space="preserve">TÊN THỦ TỤC HÀNH CHÍNH 3: Cấp giấy phép hành nghề dạy học </t>
  </si>
  <si>
    <t xml:space="preserve">TÊN THỦ TỤC HÀNH CHÍNH 2: Cấp lại giấy phép hành nghề dạy học </t>
  </si>
  <si>
    <r>
      <t xml:space="preserve">Đơn đề nghị công nhận tương đương </t>
    </r>
    <r>
      <rPr>
        <sz val="12"/>
        <color rgb="FF0000FF"/>
        <rFont val="Times New Roman"/>
        <family val="1"/>
      </rPr>
      <t>(dự kiến)</t>
    </r>
  </si>
  <si>
    <t xml:space="preserve">- Dự kiến có 500 cá nhân, tổ chức lựa chọn nộp qua bưu điện;
- Tiền Tem bưu điện </t>
  </si>
  <si>
    <t>Dự kiến có 1.300 cá nhân, tổ chức lựa chọn nộp hồ sơ qua hình thức điện tử</t>
  </si>
  <si>
    <r>
      <t xml:space="preserve">Các hồ sơ, giấy tờ có liên quan </t>
    </r>
    <r>
      <rPr>
        <sz val="12"/>
        <color rgb="FF0000FF"/>
        <rFont val="Times New Roman"/>
        <family val="1"/>
      </rPr>
      <t>(dự kiến)</t>
    </r>
  </si>
  <si>
    <t xml:space="preserve">- Dự kiến có 500 cá nhân, tổ chức lựa chọn nhận kết quả qua bưu điện;
- Tiền Tem bưu điện </t>
  </si>
  <si>
    <t>Dự kiến có 1.300 cá nhân, tổ chức lựa chọn nhận kết quả qua hình thức điện tử</t>
  </si>
  <si>
    <t>Ghi chú: Số lượng đối tượng tuân thủ ước tính cho cả nước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</si>
</sst>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Red]0.0"/>
  </numFmts>
  <fonts count="16" x14ac:knownFonts="1">
    <font>
      <sz val="11"/>
      <color theme="1"/>
      <name val="Calibri"/>
      <family val="2"/>
      <scheme val="minor"/>
    </font>
    <font>
      <b/>
      <sz val="12"/>
      <color indexed="8"/>
      <name val="Times New Roman"/>
      <family val="1"/>
    </font>
    <font>
      <sz val="12"/>
      <color indexed="8"/>
      <name val="Times New Roman"/>
      <family val="1"/>
    </font>
    <font>
      <b/>
      <sz val="12"/>
      <name val="Times New Roman"/>
      <family val="1"/>
    </font>
    <font>
      <sz val="12"/>
      <name val="Times New Roman"/>
      <family val="1"/>
    </font>
    <font>
      <sz val="10"/>
      <color indexed="8"/>
      <name val="Tahoma"/>
      <family val="2"/>
    </font>
    <font>
      <sz val="12"/>
      <color indexed="8"/>
      <name val="Times New Roman"/>
      <family val="1"/>
    </font>
    <font>
      <b/>
      <sz val="12"/>
      <color indexed="8"/>
      <name val="Times New Roman"/>
      <family val="1"/>
    </font>
    <font>
      <b/>
      <i/>
      <sz val="13"/>
      <color indexed="8"/>
      <name val="Times New Roman"/>
      <family val="1"/>
    </font>
    <font>
      <b/>
      <sz val="13"/>
      <color indexed="8"/>
      <name val="Times New Roman"/>
      <family val="1"/>
    </font>
    <font>
      <sz val="12"/>
      <color indexed="8"/>
      <name val="Times New Roman"/>
      <family val="1"/>
    </font>
    <font>
      <b/>
      <sz val="13"/>
      <color rgb="FF000000"/>
      <name val="Times New Roman"/>
      <family val="1"/>
    </font>
    <font>
      <i/>
      <sz val="12"/>
      <color indexed="8"/>
      <name val="Times New Roman"/>
      <family val="1"/>
    </font>
    <font>
      <i/>
      <sz val="11"/>
      <color theme="1"/>
      <name val="Calibri"/>
      <family val="2"/>
      <scheme val="minor"/>
    </font>
    <font>
      <sz val="12"/>
      <color rgb="FFFF0000"/>
      <name val="Times New Roman"/>
      <family val="1"/>
    </font>
    <font>
      <sz val="12"/>
      <color rgb="FF0000FF"/>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79">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1"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164" fontId="1" fillId="0" borderId="2" xfId="0" applyNumberFormat="1" applyFont="1" applyBorder="1" applyAlignment="1" applyProtection="1">
      <alignment horizontal="center" vertical="center" wrapText="1"/>
      <protection locked="0"/>
    </xf>
    <xf numFmtId="3" fontId="2" fillId="0" borderId="2" xfId="0" applyNumberFormat="1" applyFont="1" applyBorder="1" applyAlignment="1" applyProtection="1">
      <alignment horizontal="center" vertical="center" wrapText="1"/>
      <protection locked="0"/>
    </xf>
    <xf numFmtId="4" fontId="1" fillId="0" borderId="3" xfId="0" applyNumberFormat="1" applyFont="1" applyBorder="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2" fillId="0" borderId="5" xfId="0" applyFont="1" applyBorder="1" applyAlignment="1" applyProtection="1">
      <alignment vertical="center" wrapText="1"/>
      <protection locked="0"/>
    </xf>
    <xf numFmtId="165" fontId="2" fillId="0" borderId="5" xfId="0" applyNumberFormat="1" applyFont="1" applyBorder="1" applyAlignment="1" applyProtection="1">
      <alignment horizontal="right" vertical="center" wrapText="1"/>
      <protection locked="0"/>
    </xf>
    <xf numFmtId="3" fontId="2" fillId="0" borderId="5" xfId="0" applyNumberFormat="1" applyFont="1" applyBorder="1" applyAlignment="1" applyProtection="1">
      <alignment horizontal="right" vertical="center" wrapText="1"/>
      <protection locked="0"/>
    </xf>
    <xf numFmtId="3" fontId="2" fillId="0" borderId="6" xfId="0" applyNumberFormat="1" applyFont="1" applyBorder="1" applyAlignment="1" applyProtection="1">
      <alignment horizontal="left" vertical="center" wrapText="1"/>
      <protection locked="0"/>
    </xf>
    <xf numFmtId="165" fontId="1" fillId="0" borderId="8" xfId="0" applyNumberFormat="1" applyFont="1" applyBorder="1" applyAlignment="1" applyProtection="1">
      <alignment horizontal="right" vertical="center" wrapText="1"/>
      <protection locked="0"/>
    </xf>
    <xf numFmtId="3" fontId="1" fillId="0" borderId="8" xfId="0" applyNumberFormat="1" applyFont="1" applyBorder="1" applyAlignment="1" applyProtection="1">
      <alignment horizontal="right" vertical="center" wrapText="1"/>
      <protection locked="0"/>
    </xf>
    <xf numFmtId="3" fontId="1" fillId="0" borderId="8" xfId="0" quotePrefix="1" applyNumberFormat="1" applyFont="1" applyBorder="1" applyAlignment="1" applyProtection="1">
      <alignment horizontal="right" vertical="center" wrapText="1"/>
      <protection locked="0"/>
    </xf>
    <xf numFmtId="0" fontId="2" fillId="0" borderId="0" xfId="0" applyFont="1"/>
    <xf numFmtId="164" fontId="1" fillId="0" borderId="10" xfId="0" applyNumberFormat="1"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165" fontId="1" fillId="0" borderId="0" xfId="0" applyNumberFormat="1" applyFont="1" applyAlignment="1" applyProtection="1">
      <alignment horizontal="right" vertical="center" wrapText="1"/>
      <protection locked="0"/>
    </xf>
    <xf numFmtId="3" fontId="1" fillId="0" borderId="0" xfId="0" applyNumberFormat="1" applyFont="1" applyAlignment="1" applyProtection="1">
      <alignment horizontal="right" vertical="center" wrapText="1"/>
      <protection locked="0"/>
    </xf>
    <xf numFmtId="3" fontId="1" fillId="0" borderId="0" xfId="0" quotePrefix="1" applyNumberFormat="1" applyFont="1" applyAlignment="1" applyProtection="1">
      <alignment horizontal="right" vertical="center" wrapText="1"/>
      <protection locked="0"/>
    </xf>
    <xf numFmtId="0" fontId="5" fillId="0" borderId="0" xfId="0" applyFont="1" applyAlignment="1" applyProtection="1">
      <alignment horizontal="center" vertical="center"/>
      <protection locked="0"/>
    </xf>
    <xf numFmtId="0" fontId="5" fillId="0" borderId="0" xfId="0" applyFont="1" applyAlignment="1" applyProtection="1">
      <alignment vertical="center"/>
      <protection locked="0"/>
    </xf>
    <xf numFmtId="164" fontId="5" fillId="0" borderId="0" xfId="0" applyNumberFormat="1" applyFont="1" applyAlignment="1" applyProtection="1">
      <alignment vertical="center"/>
      <protection locked="0"/>
    </xf>
    <xf numFmtId="3" fontId="5" fillId="0" borderId="0" xfId="0" applyNumberFormat="1" applyFont="1" applyAlignment="1" applyProtection="1">
      <alignment vertical="center"/>
      <protection locked="0"/>
    </xf>
    <xf numFmtId="0" fontId="8" fillId="0" borderId="0" xfId="0" applyFont="1" applyAlignment="1" applyProtection="1">
      <alignment vertical="top" wrapText="1"/>
      <protection locked="0"/>
    </xf>
    <xf numFmtId="0" fontId="1" fillId="0" borderId="0" xfId="0" applyFont="1" applyAlignment="1" applyProtection="1">
      <alignment horizontal="center" vertical="center"/>
      <protection locked="0"/>
    </xf>
    <xf numFmtId="0" fontId="2" fillId="0" borderId="0" xfId="0" applyFont="1" applyAlignment="1" applyProtection="1">
      <alignment vertical="center"/>
      <protection locked="0"/>
    </xf>
    <xf numFmtId="0" fontId="1" fillId="0" borderId="0" xfId="0" applyFont="1" applyAlignment="1" applyProtection="1">
      <alignment horizontal="left" vertical="center"/>
      <protection locked="0"/>
    </xf>
    <xf numFmtId="3" fontId="6" fillId="0" borderId="5" xfId="0" applyNumberFormat="1" applyFont="1" applyBorder="1" applyAlignment="1" applyProtection="1">
      <alignment vertical="center"/>
      <protection locked="0"/>
    </xf>
    <xf numFmtId="0" fontId="6" fillId="0" borderId="0" xfId="0" applyFont="1" applyAlignment="1" applyProtection="1">
      <alignment vertical="center"/>
      <protection locked="0"/>
    </xf>
    <xf numFmtId="0" fontId="6" fillId="0" borderId="0" xfId="0" applyFont="1" applyAlignment="1" applyProtection="1">
      <alignment horizontal="center" vertical="center"/>
      <protection locked="0"/>
    </xf>
    <xf numFmtId="0" fontId="2" fillId="0" borderId="0" xfId="0" applyFont="1" applyProtection="1">
      <protection locked="0"/>
    </xf>
    <xf numFmtId="0" fontId="1" fillId="0" borderId="0" xfId="0" applyFont="1" applyProtection="1">
      <protection locked="0"/>
    </xf>
    <xf numFmtId="0" fontId="6" fillId="0" borderId="0" xfId="0" applyFont="1" applyProtection="1">
      <protection locked="0"/>
    </xf>
    <xf numFmtId="0" fontId="7" fillId="0" borderId="0" xfId="0" applyFont="1" applyAlignment="1" applyProtection="1">
      <alignment vertical="center"/>
      <protection locked="0"/>
    </xf>
    <xf numFmtId="3" fontId="7" fillId="0" borderId="0" xfId="0" applyNumberFormat="1" applyFont="1" applyAlignment="1" applyProtection="1">
      <alignment vertical="center"/>
      <protection locked="0"/>
    </xf>
    <xf numFmtId="164" fontId="1" fillId="0" borderId="2" xfId="0" applyNumberFormat="1" applyFont="1" applyBorder="1" applyAlignment="1">
      <alignment horizontal="center" vertical="center" wrapText="1"/>
    </xf>
    <xf numFmtId="3" fontId="2" fillId="0" borderId="5" xfId="0" applyNumberFormat="1" applyFont="1" applyBorder="1" applyAlignment="1">
      <alignment horizontal="right" vertical="center" wrapText="1"/>
    </xf>
    <xf numFmtId="3" fontId="1" fillId="0" borderId="8" xfId="0" applyNumberFormat="1" applyFont="1" applyBorder="1" applyAlignment="1">
      <alignment horizontal="right" vertical="center" wrapText="1"/>
    </xf>
    <xf numFmtId="0" fontId="4" fillId="0" borderId="5" xfId="0" applyFont="1" applyBorder="1" applyAlignment="1">
      <alignment horizontal="justify" vertical="top"/>
    </xf>
    <xf numFmtId="3" fontId="1" fillId="0" borderId="0" xfId="0" applyNumberFormat="1" applyFont="1" applyAlignment="1">
      <alignment horizontal="right" vertical="center" wrapText="1"/>
    </xf>
    <xf numFmtId="0" fontId="2" fillId="0" borderId="5" xfId="0" applyFont="1" applyBorder="1" applyAlignment="1" applyProtection="1">
      <alignment vertical="top" wrapText="1"/>
      <protection locked="0"/>
    </xf>
    <xf numFmtId="165" fontId="4" fillId="0" borderId="5" xfId="0" applyNumberFormat="1" applyFont="1" applyBorder="1" applyAlignment="1" applyProtection="1">
      <alignment horizontal="right" vertical="top" wrapText="1"/>
      <protection locked="0" hidden="1"/>
    </xf>
    <xf numFmtId="3" fontId="2" fillId="0" borderId="5" xfId="0" applyNumberFormat="1" applyFont="1" applyBorder="1" applyAlignment="1" applyProtection="1">
      <alignment vertical="top" wrapText="1"/>
      <protection locked="0"/>
    </xf>
    <xf numFmtId="3" fontId="2" fillId="0" borderId="5" xfId="0" applyNumberFormat="1" applyFont="1" applyBorder="1" applyAlignment="1" applyProtection="1">
      <alignment horizontal="right" vertical="top" wrapText="1"/>
      <protection locked="0"/>
    </xf>
    <xf numFmtId="3" fontId="2" fillId="0" borderId="5" xfId="0" applyNumberFormat="1" applyFont="1" applyBorder="1" applyAlignment="1">
      <alignment horizontal="right" vertical="top" wrapText="1"/>
    </xf>
    <xf numFmtId="0" fontId="2" fillId="0" borderId="4" xfId="0" applyFont="1" applyBorder="1" applyAlignment="1" applyProtection="1">
      <alignment horizontal="center" vertical="top" wrapText="1"/>
      <protection locked="0"/>
    </xf>
    <xf numFmtId="3" fontId="2" fillId="2" borderId="5" xfId="0" applyNumberFormat="1" applyFont="1" applyFill="1" applyBorder="1" applyAlignment="1" applyProtection="1">
      <alignment horizontal="right" vertical="top" wrapText="1"/>
      <protection locked="0"/>
    </xf>
    <xf numFmtId="0" fontId="1" fillId="0" borderId="4" xfId="0" quotePrefix="1" applyFont="1" applyBorder="1" applyAlignment="1" applyProtection="1">
      <alignment horizontal="center" vertical="top" wrapText="1"/>
      <protection locked="0"/>
    </xf>
    <xf numFmtId="0" fontId="2" fillId="0" borderId="4" xfId="0" quotePrefix="1" applyFont="1" applyBorder="1" applyAlignment="1" applyProtection="1">
      <alignment horizontal="center" vertical="top" wrapText="1"/>
      <protection locked="0"/>
    </xf>
    <xf numFmtId="0" fontId="3" fillId="0" borderId="4" xfId="0" applyFont="1" applyBorder="1" applyAlignment="1" applyProtection="1">
      <alignment horizontal="center" vertical="top" wrapText="1"/>
      <protection locked="0"/>
    </xf>
    <xf numFmtId="0" fontId="2" fillId="0" borderId="7" xfId="0" applyFont="1" applyBorder="1" applyAlignment="1" applyProtection="1">
      <alignment horizontal="center" vertical="top" wrapText="1"/>
      <protection locked="0"/>
    </xf>
    <xf numFmtId="0" fontId="2" fillId="0" borderId="5" xfId="0" applyFont="1" applyBorder="1" applyAlignment="1" applyProtection="1">
      <alignment horizontal="left" vertical="top" wrapText="1"/>
      <protection locked="0"/>
    </xf>
    <xf numFmtId="0" fontId="2" fillId="0" borderId="5" xfId="0" quotePrefix="1" applyFont="1" applyBorder="1" applyAlignment="1" applyProtection="1">
      <alignment horizontal="left" vertical="top" wrapText="1"/>
      <protection locked="0"/>
    </xf>
    <xf numFmtId="3" fontId="10" fillId="0" borderId="5" xfId="0" applyNumberFormat="1" applyFont="1" applyBorder="1" applyAlignment="1">
      <alignment vertical="top" wrapText="1"/>
    </xf>
    <xf numFmtId="3" fontId="2" fillId="0" borderId="6" xfId="0" applyNumberFormat="1" applyFont="1" applyBorder="1" applyAlignment="1" applyProtection="1">
      <alignment horizontal="left" vertical="top" wrapText="1"/>
      <protection locked="0"/>
    </xf>
    <xf numFmtId="3" fontId="1" fillId="0" borderId="9" xfId="0" applyNumberFormat="1" applyFont="1" applyBorder="1" applyAlignment="1" applyProtection="1">
      <alignment horizontal="right" vertical="top" wrapText="1"/>
      <protection locked="0"/>
    </xf>
    <xf numFmtId="3" fontId="2" fillId="0" borderId="6" xfId="0" quotePrefix="1" applyNumberFormat="1" applyFont="1" applyBorder="1" applyAlignment="1" applyProtection="1">
      <alignment horizontal="left" vertical="top" wrapText="1"/>
      <protection locked="0"/>
    </xf>
    <xf numFmtId="0" fontId="1" fillId="0" borderId="5" xfId="0" applyFont="1" applyBorder="1" applyAlignment="1" applyProtection="1">
      <alignment vertical="top" wrapText="1"/>
      <protection locked="0"/>
    </xf>
    <xf numFmtId="0" fontId="1" fillId="0" borderId="0" xfId="0" applyFont="1" applyAlignment="1" applyProtection="1">
      <alignment horizontal="left" vertical="center"/>
      <protection locked="0"/>
    </xf>
    <xf numFmtId="0" fontId="1" fillId="0" borderId="0" xfId="0" applyFont="1" applyAlignment="1" applyProtection="1">
      <alignment horizontal="centerContinuous"/>
      <protection locked="0"/>
    </xf>
    <xf numFmtId="0" fontId="5" fillId="0" borderId="0" xfId="0" applyFont="1" applyAlignment="1" applyProtection="1">
      <alignment horizontal="centerContinuous" vertical="center"/>
      <protection locked="0"/>
    </xf>
    <xf numFmtId="164" fontId="5" fillId="0" borderId="0" xfId="0" applyNumberFormat="1" applyFont="1" applyAlignment="1" applyProtection="1">
      <alignment horizontal="centerContinuous" vertical="center"/>
      <protection locked="0"/>
    </xf>
    <xf numFmtId="3" fontId="5" fillId="0" borderId="0" xfId="0" applyNumberFormat="1" applyFont="1" applyAlignment="1" applyProtection="1">
      <alignment horizontal="centerContinuous" vertical="center"/>
      <protection locked="0"/>
    </xf>
    <xf numFmtId="3" fontId="14" fillId="2" borderId="6" xfId="0" quotePrefix="1" applyNumberFormat="1" applyFont="1" applyFill="1" applyBorder="1" applyAlignment="1" applyProtection="1">
      <alignment horizontal="left" vertical="top" wrapText="1"/>
      <protection locked="0"/>
    </xf>
    <xf numFmtId="0" fontId="12" fillId="0" borderId="0" xfId="0" applyFont="1" applyAlignment="1" applyProtection="1">
      <alignment horizontal="center" vertical="center" wrapText="1"/>
      <protection locked="0"/>
    </xf>
    <xf numFmtId="0" fontId="13" fillId="0" borderId="0" xfId="0" applyFont="1" applyAlignment="1">
      <alignment horizontal="center" vertical="center" wrapText="1"/>
    </xf>
    <xf numFmtId="0" fontId="11" fillId="0" borderId="0" xfId="0" applyFont="1" applyAlignment="1" applyProtection="1">
      <alignment horizontal="center" vertical="top" wrapText="1"/>
      <protection locked="0"/>
    </xf>
    <xf numFmtId="0" fontId="9" fillId="0" borderId="0" xfId="0" applyFont="1" applyAlignment="1" applyProtection="1">
      <alignment horizontal="center" vertical="top" wrapText="1"/>
      <protection locked="0"/>
    </xf>
    <xf numFmtId="0" fontId="8" fillId="0" borderId="0" xfId="0" applyFont="1" applyAlignment="1" applyProtection="1">
      <alignment horizontal="center" vertical="top" wrapText="1"/>
      <protection locked="0"/>
    </xf>
    <xf numFmtId="0" fontId="9" fillId="0" borderId="0" xfId="0" applyFont="1" applyAlignment="1" applyProtection="1">
      <alignment horizontal="center"/>
      <protection locked="0"/>
    </xf>
    <xf numFmtId="0" fontId="1" fillId="0" borderId="0" xfId="0" applyFont="1" applyAlignment="1" applyProtection="1">
      <alignment horizontal="left" vertical="center"/>
      <protection locked="0"/>
    </xf>
    <xf numFmtId="0" fontId="1" fillId="0" borderId="11"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0" fillId="0" borderId="0" xfId="0" applyAlignment="1">
      <alignment horizontal="left" vertical="center" wrapText="1"/>
    </xf>
  </cellXfs>
  <cellStyles count="1">
    <cellStyle name="Normal"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833718</xdr:colOff>
      <xdr:row>2</xdr:row>
      <xdr:rowOff>70037</xdr:rowOff>
    </xdr:from>
    <xdr:to>
      <xdr:col>2</xdr:col>
      <xdr:colOff>252693</xdr:colOff>
      <xdr:row>2</xdr:row>
      <xdr:rowOff>70037</xdr:rowOff>
    </xdr:to>
    <xdr:cxnSp macro="">
      <xdr:nvCxnSpPr>
        <xdr:cNvPr id="498748" name="AutoShape 144">
          <a:extLst>
            <a:ext uri="{FF2B5EF4-FFF2-40B4-BE49-F238E27FC236}">
              <a16:creationId xmlns:a16="http://schemas.microsoft.com/office/drawing/2014/main" id="{00000000-0008-0000-0000-00003C9C0700}"/>
            </a:ext>
          </a:extLst>
        </xdr:cNvPr>
        <xdr:cNvCxnSpPr>
          <a:cxnSpLocks noChangeShapeType="1"/>
        </xdr:cNvCxnSpPr>
      </xdr:nvCxnSpPr>
      <xdr:spPr bwMode="auto">
        <a:xfrm>
          <a:off x="1326777" y="434229"/>
          <a:ext cx="11334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833718</xdr:colOff>
      <xdr:row>2</xdr:row>
      <xdr:rowOff>70037</xdr:rowOff>
    </xdr:from>
    <xdr:to>
      <xdr:col>2</xdr:col>
      <xdr:colOff>252693</xdr:colOff>
      <xdr:row>2</xdr:row>
      <xdr:rowOff>70037</xdr:rowOff>
    </xdr:to>
    <xdr:cxnSp macro="">
      <xdr:nvCxnSpPr>
        <xdr:cNvPr id="4" name="AutoShape 144">
          <a:extLst>
            <a:ext uri="{FF2B5EF4-FFF2-40B4-BE49-F238E27FC236}">
              <a16:creationId xmlns:a16="http://schemas.microsoft.com/office/drawing/2014/main" id="{01A1056E-A76D-4298-A210-7C40A7353723}"/>
            </a:ext>
          </a:extLst>
        </xdr:cNvPr>
        <xdr:cNvCxnSpPr>
          <a:cxnSpLocks noChangeShapeType="1"/>
        </xdr:cNvCxnSpPr>
      </xdr:nvCxnSpPr>
      <xdr:spPr bwMode="auto">
        <a:xfrm>
          <a:off x="1324256" y="498662"/>
          <a:ext cx="11334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833718</xdr:colOff>
      <xdr:row>2</xdr:row>
      <xdr:rowOff>70037</xdr:rowOff>
    </xdr:from>
    <xdr:to>
      <xdr:col>2</xdr:col>
      <xdr:colOff>252693</xdr:colOff>
      <xdr:row>2</xdr:row>
      <xdr:rowOff>70037</xdr:rowOff>
    </xdr:to>
    <xdr:cxnSp macro="">
      <xdr:nvCxnSpPr>
        <xdr:cNvPr id="2" name="AutoShape 144">
          <a:extLst>
            <a:ext uri="{FF2B5EF4-FFF2-40B4-BE49-F238E27FC236}">
              <a16:creationId xmlns:a16="http://schemas.microsoft.com/office/drawing/2014/main" id="{8FFE0E79-2DE1-4104-957C-AC968537AC1E}"/>
            </a:ext>
          </a:extLst>
        </xdr:cNvPr>
        <xdr:cNvCxnSpPr>
          <a:cxnSpLocks noChangeShapeType="1"/>
        </xdr:cNvCxnSpPr>
      </xdr:nvCxnSpPr>
      <xdr:spPr bwMode="auto">
        <a:xfrm>
          <a:off x="1324256" y="498662"/>
          <a:ext cx="11334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833718</xdr:colOff>
      <xdr:row>2</xdr:row>
      <xdr:rowOff>70037</xdr:rowOff>
    </xdr:from>
    <xdr:to>
      <xdr:col>2</xdr:col>
      <xdr:colOff>252693</xdr:colOff>
      <xdr:row>2</xdr:row>
      <xdr:rowOff>70037</xdr:rowOff>
    </xdr:to>
    <xdr:cxnSp macro="">
      <xdr:nvCxnSpPr>
        <xdr:cNvPr id="2" name="AutoShape 144">
          <a:extLst>
            <a:ext uri="{FF2B5EF4-FFF2-40B4-BE49-F238E27FC236}">
              <a16:creationId xmlns:a16="http://schemas.microsoft.com/office/drawing/2014/main" id="{1CA910C6-6B9A-48F0-881D-91DA6A59813F}"/>
            </a:ext>
          </a:extLst>
        </xdr:cNvPr>
        <xdr:cNvCxnSpPr>
          <a:cxnSpLocks noChangeShapeType="1"/>
        </xdr:cNvCxnSpPr>
      </xdr:nvCxnSpPr>
      <xdr:spPr bwMode="auto">
        <a:xfrm>
          <a:off x="1324256" y="498662"/>
          <a:ext cx="11334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833718</xdr:colOff>
      <xdr:row>2</xdr:row>
      <xdr:rowOff>70037</xdr:rowOff>
    </xdr:from>
    <xdr:to>
      <xdr:col>2</xdr:col>
      <xdr:colOff>252693</xdr:colOff>
      <xdr:row>2</xdr:row>
      <xdr:rowOff>70037</xdr:rowOff>
    </xdr:to>
    <xdr:cxnSp macro="">
      <xdr:nvCxnSpPr>
        <xdr:cNvPr id="2" name="AutoShape 144">
          <a:extLst>
            <a:ext uri="{FF2B5EF4-FFF2-40B4-BE49-F238E27FC236}">
              <a16:creationId xmlns:a16="http://schemas.microsoft.com/office/drawing/2014/main" id="{29232E38-52F5-47D8-B7E8-FF3F87B9D30D}"/>
            </a:ext>
          </a:extLst>
        </xdr:cNvPr>
        <xdr:cNvCxnSpPr>
          <a:cxnSpLocks noChangeShapeType="1"/>
        </xdr:cNvCxnSpPr>
      </xdr:nvCxnSpPr>
      <xdr:spPr bwMode="auto">
        <a:xfrm>
          <a:off x="1359498" y="496757"/>
          <a:ext cx="1247775"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8"/>
  <sheetViews>
    <sheetView zoomScale="85" zoomScaleNormal="85" zoomScaleSheetLayoutView="90" workbookViewId="0">
      <selection activeCell="F15" sqref="F15"/>
    </sheetView>
  </sheetViews>
  <sheetFormatPr defaultColWidth="9.140625" defaultRowHeight="20.100000000000001" customHeight="1" x14ac:dyDescent="0.25"/>
  <cols>
    <col min="1" max="1" width="6.85546875" style="23" customWidth="1"/>
    <col min="2" max="2" width="24" style="24" customWidth="1"/>
    <col min="3" max="3" width="16.42578125" style="24" customWidth="1"/>
    <col min="4" max="4" width="7.42578125" style="25" customWidth="1"/>
    <col min="5" max="5" width="8.140625" style="26" customWidth="1"/>
    <col min="6" max="6" width="11.140625" style="24" customWidth="1"/>
    <col min="7" max="7" width="8.7109375" style="24" customWidth="1"/>
    <col min="8" max="8" width="6.42578125" style="24" customWidth="1"/>
    <col min="9" max="9" width="11.5703125" style="24" customWidth="1"/>
    <col min="10" max="10" width="11.42578125" style="24" customWidth="1"/>
    <col min="11" max="11" width="17.42578125" style="24" customWidth="1"/>
    <col min="12" max="12" width="14.42578125" style="24" customWidth="1"/>
    <col min="13" max="13" width="9.140625" style="1"/>
    <col min="14" max="14" width="12.42578125" style="1" bestFit="1" customWidth="1"/>
    <col min="15" max="16384" width="9.140625" style="1"/>
  </cols>
  <sheetData>
    <row r="1" spans="1:12" ht="18.75" customHeight="1" x14ac:dyDescent="0.25">
      <c r="B1" s="63" t="s">
        <v>38</v>
      </c>
      <c r="C1" s="64"/>
      <c r="D1" s="65"/>
      <c r="E1" s="66"/>
      <c r="F1" s="64"/>
      <c r="G1" s="64"/>
      <c r="H1" s="64"/>
      <c r="I1" s="64"/>
      <c r="J1" s="64"/>
      <c r="K1" s="64"/>
      <c r="L1" s="64"/>
    </row>
    <row r="2" spans="1:12" ht="15" customHeight="1" x14ac:dyDescent="0.25">
      <c r="B2" s="70" t="s">
        <v>36</v>
      </c>
      <c r="C2" s="71"/>
      <c r="I2" s="72" t="s">
        <v>32</v>
      </c>
      <c r="J2" s="72"/>
      <c r="K2" s="72"/>
      <c r="L2" s="27"/>
    </row>
    <row r="3" spans="1:12" ht="21" customHeight="1" x14ac:dyDescent="0.25">
      <c r="B3" s="71"/>
      <c r="C3" s="71"/>
      <c r="I3" s="72"/>
      <c r="J3" s="72"/>
      <c r="K3" s="72"/>
      <c r="L3" s="27"/>
    </row>
    <row r="4" spans="1:12" ht="16.5" customHeight="1" x14ac:dyDescent="0.25">
      <c r="B4" s="73" t="s">
        <v>34</v>
      </c>
      <c r="C4" s="73"/>
      <c r="D4" s="73"/>
      <c r="E4" s="73"/>
      <c r="F4" s="73"/>
      <c r="G4" s="73"/>
      <c r="H4" s="73"/>
      <c r="I4" s="73"/>
      <c r="J4" s="73"/>
      <c r="K4" s="73"/>
    </row>
    <row r="5" spans="1:12" s="2" customFormat="1" ht="46.9" customHeight="1" x14ac:dyDescent="0.25">
      <c r="A5" s="77" t="s">
        <v>37</v>
      </c>
      <c r="B5" s="78"/>
      <c r="C5" s="78"/>
      <c r="D5" s="78"/>
      <c r="E5" s="78"/>
      <c r="F5" s="78"/>
      <c r="G5" s="78"/>
      <c r="H5" s="78"/>
      <c r="I5" s="78"/>
      <c r="J5" s="78"/>
      <c r="K5" s="78"/>
      <c r="L5" s="78"/>
    </row>
    <row r="6" spans="1:12" s="2" customFormat="1" ht="20.100000000000001" customHeight="1" x14ac:dyDescent="0.25">
      <c r="A6" s="28" t="s">
        <v>9</v>
      </c>
      <c r="B6" s="74" t="s">
        <v>31</v>
      </c>
      <c r="C6" s="74"/>
      <c r="D6" s="74"/>
      <c r="E6" s="74"/>
      <c r="F6" s="74"/>
      <c r="G6" s="74"/>
      <c r="H6" s="74"/>
      <c r="I6" s="74"/>
      <c r="J6" s="74"/>
      <c r="K6" s="74"/>
      <c r="L6" s="29"/>
    </row>
    <row r="7" spans="1:12" s="2" customFormat="1" ht="12" customHeight="1" thickBot="1" x14ac:dyDescent="0.3">
      <c r="A7" s="28"/>
      <c r="B7" s="30"/>
      <c r="C7" s="30"/>
      <c r="D7" s="30"/>
      <c r="E7" s="30"/>
      <c r="F7" s="30"/>
      <c r="G7" s="30"/>
      <c r="H7" s="30"/>
      <c r="I7" s="30"/>
      <c r="J7" s="30"/>
      <c r="K7" s="30"/>
      <c r="L7" s="29"/>
    </row>
    <row r="8" spans="1:12" s="2" customFormat="1" ht="94.5" x14ac:dyDescent="0.25">
      <c r="A8" s="3" t="s">
        <v>0</v>
      </c>
      <c r="B8" s="4" t="s">
        <v>11</v>
      </c>
      <c r="C8" s="4" t="s">
        <v>13</v>
      </c>
      <c r="D8" s="5" t="s">
        <v>21</v>
      </c>
      <c r="E8" s="6" t="s">
        <v>22</v>
      </c>
      <c r="F8" s="7" t="s">
        <v>23</v>
      </c>
      <c r="G8" s="5" t="s">
        <v>24</v>
      </c>
      <c r="H8" s="5" t="s">
        <v>14</v>
      </c>
      <c r="I8" s="5" t="s">
        <v>12</v>
      </c>
      <c r="J8" s="39" t="s">
        <v>25</v>
      </c>
      <c r="K8" s="39" t="s">
        <v>26</v>
      </c>
      <c r="L8" s="17" t="s">
        <v>5</v>
      </c>
    </row>
    <row r="9" spans="1:12" s="2" customFormat="1" ht="18" customHeight="1" x14ac:dyDescent="0.25">
      <c r="A9" s="51">
        <v>1</v>
      </c>
      <c r="B9" s="8" t="s">
        <v>2</v>
      </c>
      <c r="C9" s="9"/>
      <c r="D9" s="10"/>
      <c r="E9" s="31"/>
      <c r="F9" s="11"/>
      <c r="G9" s="11"/>
      <c r="H9" s="11"/>
      <c r="I9" s="11"/>
      <c r="J9" s="40"/>
      <c r="K9" s="40"/>
      <c r="L9" s="12"/>
    </row>
    <row r="10" spans="1:12" s="2" customFormat="1" ht="47.25" customHeight="1" x14ac:dyDescent="0.25">
      <c r="A10" s="49" t="s">
        <v>10</v>
      </c>
      <c r="B10" s="42" t="s">
        <v>42</v>
      </c>
      <c r="C10" s="55" t="s">
        <v>35</v>
      </c>
      <c r="D10" s="45">
        <v>1</v>
      </c>
      <c r="E10" s="46">
        <v>48248</v>
      </c>
      <c r="F10" s="47"/>
      <c r="G10" s="47"/>
      <c r="H10" s="47">
        <v>1</v>
      </c>
      <c r="I10" s="57">
        <v>12000000</v>
      </c>
      <c r="J10" s="48">
        <f t="shared" ref="J10:J20" si="0">G10+F10+(D10*E10)</f>
        <v>48248</v>
      </c>
      <c r="K10" s="48">
        <f t="shared" ref="K10:K24" si="1">J10*I10*H10</f>
        <v>578976000000</v>
      </c>
      <c r="L10" s="58"/>
    </row>
    <row r="11" spans="1:12" s="2" customFormat="1" ht="94.5" x14ac:dyDescent="0.25">
      <c r="A11" s="49" t="s">
        <v>29</v>
      </c>
      <c r="B11" s="42" t="s">
        <v>43</v>
      </c>
      <c r="C11" s="55" t="s">
        <v>2</v>
      </c>
      <c r="D11" s="45">
        <v>4</v>
      </c>
      <c r="E11" s="46">
        <v>48248</v>
      </c>
      <c r="F11" s="47"/>
      <c r="G11" s="47">
        <v>10000</v>
      </c>
      <c r="H11" s="47">
        <v>1</v>
      </c>
      <c r="I11" s="57">
        <v>200000</v>
      </c>
      <c r="J11" s="48">
        <f t="shared" si="0"/>
        <v>202992</v>
      </c>
      <c r="K11" s="48">
        <f t="shared" si="1"/>
        <v>40598400000</v>
      </c>
      <c r="L11" s="58" t="s">
        <v>41</v>
      </c>
    </row>
    <row r="12" spans="1:12" s="2" customFormat="1" ht="173.25" x14ac:dyDescent="0.25">
      <c r="A12" s="49" t="s">
        <v>30</v>
      </c>
      <c r="B12" s="42" t="s">
        <v>39</v>
      </c>
      <c r="C12" s="56" t="s">
        <v>44</v>
      </c>
      <c r="D12" s="45">
        <v>2</v>
      </c>
      <c r="E12" s="46">
        <v>48248</v>
      </c>
      <c r="F12" s="47"/>
      <c r="G12" s="50">
        <v>10000</v>
      </c>
      <c r="H12" s="47">
        <v>1</v>
      </c>
      <c r="I12" s="57">
        <v>1000000</v>
      </c>
      <c r="J12" s="48">
        <f t="shared" si="0"/>
        <v>106496</v>
      </c>
      <c r="K12" s="48">
        <f t="shared" si="1"/>
        <v>106496000000</v>
      </c>
      <c r="L12" s="67" t="s">
        <v>51</v>
      </c>
    </row>
    <row r="13" spans="1:12" s="2" customFormat="1" ht="78.75" x14ac:dyDescent="0.25">
      <c r="A13" s="51">
        <v>2</v>
      </c>
      <c r="B13" s="61" t="s">
        <v>6</v>
      </c>
      <c r="C13" s="55" t="s">
        <v>7</v>
      </c>
      <c r="D13" s="45">
        <v>2</v>
      </c>
      <c r="E13" s="46">
        <v>48248</v>
      </c>
      <c r="F13" s="47"/>
      <c r="G13" s="47"/>
      <c r="H13" s="47">
        <v>1</v>
      </c>
      <c r="I13" s="57">
        <v>300000</v>
      </c>
      <c r="J13" s="48">
        <f t="shared" si="0"/>
        <v>96496</v>
      </c>
      <c r="K13" s="48">
        <f t="shared" si="1"/>
        <v>28948800000</v>
      </c>
      <c r="L13" s="58" t="s">
        <v>46</v>
      </c>
    </row>
    <row r="14" spans="1:12" s="2" customFormat="1" ht="110.25" x14ac:dyDescent="0.25">
      <c r="A14" s="52"/>
      <c r="B14" s="44"/>
      <c r="C14" s="55" t="s">
        <v>15</v>
      </c>
      <c r="D14" s="45">
        <v>1</v>
      </c>
      <c r="E14" s="46">
        <v>48248</v>
      </c>
      <c r="F14" s="47"/>
      <c r="G14" s="47">
        <v>4000</v>
      </c>
      <c r="H14" s="47">
        <v>1</v>
      </c>
      <c r="I14" s="57">
        <v>300000</v>
      </c>
      <c r="J14" s="48">
        <f t="shared" si="0"/>
        <v>52248</v>
      </c>
      <c r="K14" s="48">
        <f>J14*I14*H14</f>
        <v>15674400000</v>
      </c>
      <c r="L14" s="60" t="s">
        <v>47</v>
      </c>
    </row>
    <row r="15" spans="1:12" s="2" customFormat="1" ht="94.5" x14ac:dyDescent="0.25">
      <c r="A15" s="52"/>
      <c r="B15" s="44"/>
      <c r="C15" s="55" t="s">
        <v>33</v>
      </c>
      <c r="D15" s="45">
        <v>0.5</v>
      </c>
      <c r="E15" s="46">
        <v>48248</v>
      </c>
      <c r="F15" s="47"/>
      <c r="G15" s="47"/>
      <c r="H15" s="47">
        <v>1</v>
      </c>
      <c r="I15" s="57">
        <v>600000</v>
      </c>
      <c r="J15" s="48">
        <f t="shared" si="0"/>
        <v>24124</v>
      </c>
      <c r="K15" s="48">
        <f t="shared" si="1"/>
        <v>14474400000</v>
      </c>
      <c r="L15" s="58" t="s">
        <v>45</v>
      </c>
    </row>
    <row r="16" spans="1:12" s="2" customFormat="1" ht="31.5" x14ac:dyDescent="0.25">
      <c r="A16" s="51">
        <v>3</v>
      </c>
      <c r="B16" s="61" t="s">
        <v>16</v>
      </c>
      <c r="C16" s="55"/>
      <c r="D16" s="45"/>
      <c r="E16" s="46">
        <v>48248</v>
      </c>
      <c r="F16" s="47"/>
      <c r="G16" s="47"/>
      <c r="H16" s="47">
        <v>1</v>
      </c>
      <c r="I16" s="57">
        <v>1200000</v>
      </c>
      <c r="J16" s="48">
        <f t="shared" si="0"/>
        <v>0</v>
      </c>
      <c r="K16" s="48">
        <f t="shared" si="1"/>
        <v>0</v>
      </c>
      <c r="L16" s="58"/>
    </row>
    <row r="17" spans="1:12" s="2" customFormat="1" ht="15.75" x14ac:dyDescent="0.25">
      <c r="A17" s="49" t="s">
        <v>20</v>
      </c>
      <c r="B17" s="44" t="s">
        <v>3</v>
      </c>
      <c r="C17" s="55"/>
      <c r="D17" s="45"/>
      <c r="E17" s="46">
        <v>48248</v>
      </c>
      <c r="F17" s="47"/>
      <c r="G17" s="47"/>
      <c r="H17" s="47">
        <v>1</v>
      </c>
      <c r="I17" s="57">
        <v>1200000</v>
      </c>
      <c r="J17" s="48">
        <f t="shared" si="0"/>
        <v>0</v>
      </c>
      <c r="K17" s="48">
        <f t="shared" si="1"/>
        <v>0</v>
      </c>
      <c r="L17" s="58"/>
    </row>
    <row r="18" spans="1:12" s="2" customFormat="1" ht="18" customHeight="1" x14ac:dyDescent="0.25">
      <c r="A18" s="49" t="s">
        <v>19</v>
      </c>
      <c r="B18" s="44" t="s">
        <v>4</v>
      </c>
      <c r="C18" s="55"/>
      <c r="D18" s="45"/>
      <c r="E18" s="46">
        <v>48248</v>
      </c>
      <c r="F18" s="47"/>
      <c r="G18" s="47"/>
      <c r="H18" s="47">
        <v>1</v>
      </c>
      <c r="I18" s="57">
        <v>1200000</v>
      </c>
      <c r="J18" s="48">
        <f t="shared" si="0"/>
        <v>0</v>
      </c>
      <c r="K18" s="48">
        <f t="shared" si="1"/>
        <v>0</v>
      </c>
      <c r="L18" s="58"/>
    </row>
    <row r="19" spans="1:12" s="2" customFormat="1" ht="18" customHeight="1" x14ac:dyDescent="0.25">
      <c r="A19" s="49" t="s">
        <v>18</v>
      </c>
      <c r="B19" s="44" t="s">
        <v>17</v>
      </c>
      <c r="C19" s="55"/>
      <c r="D19" s="45"/>
      <c r="E19" s="46">
        <v>48248</v>
      </c>
      <c r="F19" s="47"/>
      <c r="G19" s="47"/>
      <c r="H19" s="47">
        <v>1</v>
      </c>
      <c r="I19" s="57">
        <v>1200000</v>
      </c>
      <c r="J19" s="48">
        <f t="shared" si="0"/>
        <v>0</v>
      </c>
      <c r="K19" s="48">
        <f t="shared" si="1"/>
        <v>0</v>
      </c>
      <c r="L19" s="58"/>
    </row>
    <row r="20" spans="1:12" s="2" customFormat="1" ht="63" x14ac:dyDescent="0.25">
      <c r="A20" s="51">
        <v>4</v>
      </c>
      <c r="B20" s="44" t="s">
        <v>28</v>
      </c>
      <c r="C20" s="55"/>
      <c r="D20" s="45"/>
      <c r="E20" s="46">
        <v>48248</v>
      </c>
      <c r="F20" s="47"/>
      <c r="G20" s="47"/>
      <c r="H20" s="47">
        <v>1</v>
      </c>
      <c r="I20" s="57">
        <v>1200000</v>
      </c>
      <c r="J20" s="48">
        <f t="shared" si="0"/>
        <v>0</v>
      </c>
      <c r="K20" s="48">
        <f t="shared" si="1"/>
        <v>0</v>
      </c>
      <c r="L20" s="58"/>
    </row>
    <row r="21" spans="1:12" s="2" customFormat="1" ht="32.25" customHeight="1" x14ac:dyDescent="0.25">
      <c r="A21" s="51">
        <v>5</v>
      </c>
      <c r="B21" s="44" t="s">
        <v>27</v>
      </c>
      <c r="C21" s="55"/>
      <c r="D21" s="45"/>
      <c r="E21" s="46">
        <v>48248</v>
      </c>
      <c r="F21" s="47"/>
      <c r="G21" s="47"/>
      <c r="H21" s="47">
        <v>1</v>
      </c>
      <c r="I21" s="57">
        <v>1200000</v>
      </c>
      <c r="J21" s="48">
        <f>G21+F21+(D21*E21)</f>
        <v>0</v>
      </c>
      <c r="K21" s="48">
        <f t="shared" si="1"/>
        <v>0</v>
      </c>
      <c r="L21" s="58"/>
    </row>
    <row r="22" spans="1:12" s="2" customFormat="1" ht="94.5" x14ac:dyDescent="0.25">
      <c r="A22" s="51">
        <v>6</v>
      </c>
      <c r="B22" s="61" t="s">
        <v>8</v>
      </c>
      <c r="C22" s="55" t="s">
        <v>7</v>
      </c>
      <c r="D22" s="45">
        <v>2</v>
      </c>
      <c r="E22" s="46">
        <v>48248</v>
      </c>
      <c r="F22" s="47"/>
      <c r="G22" s="47"/>
      <c r="H22" s="47">
        <v>1</v>
      </c>
      <c r="I22" s="57">
        <v>300000</v>
      </c>
      <c r="J22" s="48">
        <f>G22+F22+(D22*E22)</f>
        <v>96496</v>
      </c>
      <c r="K22" s="48">
        <f t="shared" si="1"/>
        <v>28948800000</v>
      </c>
      <c r="L22" s="58" t="s">
        <v>48</v>
      </c>
    </row>
    <row r="23" spans="1:12" s="2" customFormat="1" ht="126" x14ac:dyDescent="0.25">
      <c r="A23" s="53"/>
      <c r="B23" s="44"/>
      <c r="C23" s="55" t="s">
        <v>15</v>
      </c>
      <c r="D23" s="45">
        <v>1</v>
      </c>
      <c r="E23" s="46">
        <v>48248</v>
      </c>
      <c r="F23" s="47"/>
      <c r="G23" s="47">
        <v>4000</v>
      </c>
      <c r="H23" s="47">
        <v>1</v>
      </c>
      <c r="I23" s="57">
        <v>300000</v>
      </c>
      <c r="J23" s="48">
        <f>G23+F23+(D23*E23)</f>
        <v>52248</v>
      </c>
      <c r="K23" s="48">
        <f>J23*I23*H23</f>
        <v>15674400000</v>
      </c>
      <c r="L23" s="60" t="s">
        <v>49</v>
      </c>
    </row>
    <row r="24" spans="1:12" s="2" customFormat="1" ht="110.25" x14ac:dyDescent="0.25">
      <c r="A24" s="53"/>
      <c r="B24" s="9"/>
      <c r="C24" s="55" t="s">
        <v>33</v>
      </c>
      <c r="D24" s="45">
        <v>0.5</v>
      </c>
      <c r="E24" s="46">
        <v>48248</v>
      </c>
      <c r="F24" s="47"/>
      <c r="G24" s="47"/>
      <c r="H24" s="47">
        <v>1</v>
      </c>
      <c r="I24" s="57">
        <v>600000</v>
      </c>
      <c r="J24" s="48">
        <f>G24+F24+(D24*E24)</f>
        <v>24124</v>
      </c>
      <c r="K24" s="48">
        <f t="shared" si="1"/>
        <v>14474400000</v>
      </c>
      <c r="L24" s="58" t="s">
        <v>50</v>
      </c>
    </row>
    <row r="25" spans="1:12" s="2" customFormat="1" ht="18" customHeight="1" thickBot="1" x14ac:dyDescent="0.3">
      <c r="A25" s="54"/>
      <c r="B25" s="75" t="s">
        <v>1</v>
      </c>
      <c r="C25" s="76"/>
      <c r="D25" s="13"/>
      <c r="E25" s="14"/>
      <c r="F25" s="14">
        <f>SUM(F9:F20)</f>
        <v>0</v>
      </c>
      <c r="G25" s="14">
        <f>SUM(G9:G24)</f>
        <v>28000</v>
      </c>
      <c r="H25" s="15"/>
      <c r="I25" s="14"/>
      <c r="J25" s="41">
        <f>SUM(J9:J24)</f>
        <v>703472</v>
      </c>
      <c r="K25" s="41">
        <f>SUM(K10:K24)</f>
        <v>844265600000</v>
      </c>
      <c r="L25" s="59"/>
    </row>
    <row r="26" spans="1:12" s="2" customFormat="1" ht="18" customHeight="1" x14ac:dyDescent="0.25">
      <c r="A26" s="18"/>
      <c r="B26" s="19"/>
      <c r="C26" s="19"/>
      <c r="D26" s="20"/>
      <c r="E26" s="21"/>
      <c r="F26" s="21"/>
      <c r="G26" s="21"/>
      <c r="H26" s="22"/>
      <c r="I26" s="21"/>
      <c r="J26" s="43"/>
      <c r="K26" s="43"/>
      <c r="L26" s="21"/>
    </row>
    <row r="27" spans="1:12" s="2" customFormat="1" ht="18" customHeight="1" x14ac:dyDescent="0.25">
      <c r="A27" s="68" t="s">
        <v>40</v>
      </c>
      <c r="B27" s="69"/>
      <c r="C27" s="69"/>
      <c r="D27" s="69"/>
      <c r="E27" s="69"/>
      <c r="F27" s="69"/>
      <c r="G27" s="69"/>
      <c r="H27" s="69"/>
      <c r="I27" s="69"/>
      <c r="J27" s="69"/>
      <c r="K27" s="69"/>
      <c r="L27" s="69"/>
    </row>
    <row r="28" spans="1:12" s="2" customFormat="1" ht="15.75" x14ac:dyDescent="0.25">
      <c r="A28" s="18"/>
      <c r="B28" s="19"/>
      <c r="C28" s="19"/>
      <c r="D28" s="20"/>
      <c r="E28" s="21"/>
      <c r="F28" s="21"/>
      <c r="G28" s="21"/>
      <c r="H28" s="22"/>
      <c r="I28" s="21"/>
      <c r="J28" s="21"/>
      <c r="K28" s="21"/>
      <c r="L28" s="21"/>
    </row>
    <row r="29" spans="1:12" s="2" customFormat="1" ht="42.4" customHeight="1" x14ac:dyDescent="0.25">
      <c r="A29" s="18"/>
      <c r="B29" s="19"/>
      <c r="C29" s="19"/>
      <c r="D29" s="20"/>
      <c r="E29" s="21"/>
      <c r="F29" s="21"/>
      <c r="G29" s="21"/>
      <c r="H29" s="22"/>
      <c r="I29" s="21"/>
      <c r="J29" s="43"/>
      <c r="K29" s="43"/>
      <c r="L29" s="21"/>
    </row>
    <row r="30" spans="1:12" s="16" customFormat="1" ht="30" customHeight="1" x14ac:dyDescent="0.25">
      <c r="A30" s="34"/>
      <c r="B30" s="35"/>
      <c r="C30" s="34"/>
      <c r="D30" s="34"/>
      <c r="E30" s="34"/>
      <c r="F30" s="34"/>
      <c r="G30" s="34"/>
      <c r="H30" s="34"/>
      <c r="I30" s="34"/>
      <c r="J30" s="34"/>
      <c r="K30" s="36"/>
      <c r="L30" s="36"/>
    </row>
    <row r="31" spans="1:12" s="16" customFormat="1" ht="30" customHeight="1" x14ac:dyDescent="0.25">
      <c r="A31" s="33"/>
      <c r="B31" s="37"/>
      <c r="C31" s="38"/>
      <c r="D31" s="38"/>
      <c r="E31" s="38"/>
      <c r="F31" s="38"/>
      <c r="G31" s="32"/>
      <c r="H31" s="32"/>
      <c r="I31" s="32"/>
      <c r="J31" s="32"/>
      <c r="K31" s="32"/>
      <c r="L31" s="32"/>
    </row>
    <row r="32" spans="1:12" s="16" customFormat="1" ht="30" customHeight="1" x14ac:dyDescent="0.25">
      <c r="A32" s="23"/>
      <c r="B32" s="24"/>
      <c r="C32" s="24"/>
      <c r="D32" s="25"/>
      <c r="E32" s="26"/>
      <c r="F32" s="24"/>
      <c r="G32" s="24"/>
      <c r="H32" s="24"/>
      <c r="I32" s="24"/>
      <c r="J32" s="24"/>
      <c r="K32" s="24"/>
      <c r="L32" s="24"/>
    </row>
    <row r="33" spans="1:12" s="16" customFormat="1" ht="30" customHeight="1" x14ac:dyDescent="0.25">
      <c r="A33" s="23"/>
      <c r="B33" s="24"/>
      <c r="C33" s="24"/>
      <c r="D33" s="25"/>
      <c r="E33" s="26"/>
      <c r="F33" s="24"/>
      <c r="G33" s="24"/>
      <c r="H33" s="24"/>
      <c r="I33" s="24"/>
      <c r="J33" s="24"/>
      <c r="K33" s="24"/>
      <c r="L33" s="24"/>
    </row>
    <row r="34" spans="1:12" s="16" customFormat="1" ht="30" customHeight="1" x14ac:dyDescent="0.25">
      <c r="A34" s="23"/>
      <c r="B34" s="24"/>
      <c r="C34" s="24"/>
      <c r="D34" s="25"/>
      <c r="E34" s="26"/>
      <c r="F34" s="24"/>
      <c r="G34" s="24"/>
      <c r="H34" s="24"/>
      <c r="I34" s="24"/>
      <c r="J34" s="24"/>
      <c r="K34" s="24"/>
      <c r="L34" s="24"/>
    </row>
    <row r="35" spans="1:12" s="16" customFormat="1" ht="30" customHeight="1" x14ac:dyDescent="0.25">
      <c r="A35" s="23"/>
      <c r="B35" s="24"/>
      <c r="C35" s="24"/>
      <c r="D35" s="25"/>
      <c r="E35" s="26"/>
      <c r="F35" s="24"/>
      <c r="G35" s="24"/>
      <c r="H35" s="24"/>
      <c r="I35" s="24"/>
      <c r="J35" s="24"/>
      <c r="K35" s="24"/>
      <c r="L35" s="24"/>
    </row>
    <row r="36" spans="1:12" s="16" customFormat="1" ht="30" customHeight="1" x14ac:dyDescent="0.25">
      <c r="A36" s="23"/>
      <c r="B36" s="24"/>
      <c r="C36" s="24"/>
      <c r="D36" s="25"/>
      <c r="E36" s="26"/>
      <c r="F36" s="24"/>
      <c r="G36" s="24"/>
      <c r="H36" s="24"/>
      <c r="I36" s="24"/>
      <c r="J36" s="24"/>
      <c r="K36" s="24"/>
      <c r="L36" s="24"/>
    </row>
    <row r="37" spans="1:12" s="16" customFormat="1" ht="30" customHeight="1" x14ac:dyDescent="0.25">
      <c r="A37" s="23"/>
      <c r="B37" s="24"/>
      <c r="C37" s="24"/>
      <c r="D37" s="25"/>
      <c r="E37" s="26"/>
      <c r="F37" s="24"/>
      <c r="G37" s="24"/>
      <c r="H37" s="24"/>
      <c r="I37" s="24"/>
      <c r="J37" s="24"/>
      <c r="K37" s="24"/>
      <c r="L37" s="24"/>
    </row>
    <row r="38" spans="1:12" s="16" customFormat="1" ht="30" customHeight="1" x14ac:dyDescent="0.25">
      <c r="A38" s="23"/>
      <c r="B38" s="24"/>
      <c r="C38" s="24"/>
      <c r="D38" s="25"/>
      <c r="E38" s="26"/>
      <c r="F38" s="24"/>
      <c r="G38" s="24"/>
      <c r="H38" s="24"/>
      <c r="I38" s="24"/>
      <c r="J38" s="24"/>
      <c r="K38" s="24"/>
      <c r="L38" s="24"/>
    </row>
    <row r="39" spans="1:12" s="16" customFormat="1" ht="30" customHeight="1" x14ac:dyDescent="0.25">
      <c r="A39" s="23"/>
      <c r="B39" s="24"/>
      <c r="C39" s="24"/>
      <c r="D39" s="25"/>
      <c r="E39" s="26"/>
      <c r="F39" s="24"/>
      <c r="G39" s="24"/>
      <c r="H39" s="24"/>
      <c r="I39" s="24"/>
      <c r="J39" s="24"/>
      <c r="K39" s="24"/>
      <c r="L39" s="24"/>
    </row>
    <row r="40" spans="1:12" s="16" customFormat="1" ht="30" customHeight="1" x14ac:dyDescent="0.25">
      <c r="A40" s="23"/>
      <c r="B40" s="24"/>
      <c r="C40" s="24"/>
      <c r="D40" s="25"/>
      <c r="E40" s="26"/>
      <c r="F40" s="24"/>
      <c r="G40" s="24"/>
      <c r="H40" s="24"/>
      <c r="I40" s="24"/>
      <c r="J40" s="24"/>
      <c r="K40" s="24"/>
      <c r="L40" s="24"/>
    </row>
    <row r="41" spans="1:12" s="16" customFormat="1" ht="30" customHeight="1" x14ac:dyDescent="0.25">
      <c r="A41" s="23"/>
      <c r="B41" s="24"/>
      <c r="C41" s="24"/>
      <c r="D41" s="25"/>
      <c r="E41" s="26"/>
      <c r="F41" s="24"/>
      <c r="G41" s="24"/>
      <c r="H41" s="24"/>
      <c r="I41" s="24"/>
      <c r="J41" s="24"/>
      <c r="K41" s="24"/>
      <c r="L41" s="24"/>
    </row>
    <row r="42" spans="1:12" s="16" customFormat="1" ht="30" customHeight="1" x14ac:dyDescent="0.25">
      <c r="A42" s="23"/>
      <c r="B42" s="24"/>
      <c r="C42" s="24"/>
      <c r="D42" s="25"/>
      <c r="E42" s="26"/>
      <c r="F42" s="24"/>
      <c r="G42" s="24"/>
      <c r="H42" s="24"/>
      <c r="I42" s="24"/>
      <c r="J42" s="24"/>
      <c r="K42" s="24"/>
      <c r="L42" s="24"/>
    </row>
    <row r="43" spans="1:12" s="16" customFormat="1" ht="30" customHeight="1" x14ac:dyDescent="0.25">
      <c r="A43" s="23"/>
      <c r="B43" s="24"/>
      <c r="C43" s="24"/>
      <c r="D43" s="25"/>
      <c r="E43" s="26"/>
      <c r="F43" s="24"/>
      <c r="G43" s="24"/>
      <c r="H43" s="24"/>
      <c r="I43" s="24"/>
      <c r="J43" s="24"/>
      <c r="K43" s="24"/>
      <c r="L43" s="24"/>
    </row>
    <row r="44" spans="1:12" s="16" customFormat="1" ht="15.75" x14ac:dyDescent="0.25">
      <c r="A44" s="23"/>
      <c r="B44" s="24"/>
      <c r="C44" s="24"/>
      <c r="D44" s="25"/>
      <c r="E44" s="26"/>
      <c r="F44" s="24"/>
      <c r="G44" s="24"/>
      <c r="H44" s="24"/>
      <c r="I44" s="24"/>
      <c r="J44" s="24"/>
      <c r="K44" s="24"/>
      <c r="L44" s="24"/>
    </row>
    <row r="45" spans="1:12" s="16" customFormat="1" ht="15.75" x14ac:dyDescent="0.25">
      <c r="A45" s="23"/>
      <c r="B45" s="24"/>
      <c r="C45" s="24"/>
      <c r="D45" s="25"/>
      <c r="E45" s="26"/>
      <c r="F45" s="24"/>
      <c r="G45" s="24"/>
      <c r="H45" s="24"/>
      <c r="I45" s="24"/>
      <c r="J45" s="24"/>
      <c r="K45" s="24"/>
      <c r="L45" s="24"/>
    </row>
    <row r="46" spans="1:12" s="16" customFormat="1" ht="15.75" x14ac:dyDescent="0.25">
      <c r="A46" s="23"/>
      <c r="B46" s="24"/>
      <c r="C46" s="24"/>
      <c r="D46" s="25"/>
      <c r="E46" s="26"/>
      <c r="F46" s="24"/>
      <c r="G46" s="24"/>
      <c r="H46" s="24"/>
      <c r="I46" s="24"/>
      <c r="J46" s="24"/>
      <c r="K46" s="24"/>
      <c r="L46" s="24"/>
    </row>
    <row r="47" spans="1:12" s="16" customFormat="1" ht="15.75" x14ac:dyDescent="0.25">
      <c r="A47" s="23"/>
      <c r="B47" s="24"/>
      <c r="C47" s="24"/>
      <c r="D47" s="25"/>
      <c r="E47" s="26"/>
      <c r="F47" s="24"/>
      <c r="G47" s="24"/>
      <c r="H47" s="24"/>
      <c r="I47" s="24"/>
      <c r="J47" s="24"/>
      <c r="K47" s="24"/>
      <c r="L47" s="24"/>
    </row>
    <row r="48" spans="1:12" s="2" customFormat="1" ht="20.100000000000001" customHeight="1" x14ac:dyDescent="0.25">
      <c r="A48" s="23"/>
      <c r="B48" s="24"/>
      <c r="C48" s="24"/>
      <c r="D48" s="25"/>
      <c r="E48" s="26"/>
      <c r="F48" s="24"/>
      <c r="G48" s="24"/>
      <c r="H48" s="24"/>
      <c r="I48" s="24"/>
      <c r="J48" s="24"/>
      <c r="K48" s="24"/>
      <c r="L48" s="24"/>
    </row>
  </sheetData>
  <sheetProtection selectLockedCells="1" selectUnlockedCells="1"/>
  <mergeCells count="7">
    <mergeCell ref="A27:L27"/>
    <mergeCell ref="B2:C3"/>
    <mergeCell ref="I2:K3"/>
    <mergeCell ref="B4:K4"/>
    <mergeCell ref="B6:K6"/>
    <mergeCell ref="B25:C25"/>
    <mergeCell ref="A5:L5"/>
  </mergeCells>
  <printOptions horizontalCentered="1" verticalCentered="1"/>
  <pageMargins left="0.19685039370078741" right="0.19685039370078741" top="0.27559055118110237" bottom="0.31496062992125984" header="0.27559055118110237" footer="0.31496062992125984"/>
  <pageSetup paperSize="9" orientation="landscape"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EFDC8A-928F-45DC-815B-8C1C5655B832}">
  <dimension ref="A1:L43"/>
  <sheetViews>
    <sheetView topLeftCell="A19" zoomScale="85" zoomScaleNormal="85" zoomScaleSheetLayoutView="90" workbookViewId="0">
      <selection activeCell="E23" sqref="E23"/>
    </sheetView>
  </sheetViews>
  <sheetFormatPr defaultColWidth="9.140625" defaultRowHeight="20.100000000000001" customHeight="1" x14ac:dyDescent="0.25"/>
  <cols>
    <col min="1" max="1" width="6.85546875" style="23" customWidth="1"/>
    <col min="2" max="2" width="24" style="24" customWidth="1"/>
    <col min="3" max="3" width="16.42578125" style="24" customWidth="1"/>
    <col min="4" max="4" width="7.42578125" style="25" customWidth="1"/>
    <col min="5" max="5" width="8.140625" style="26" customWidth="1"/>
    <col min="6" max="6" width="11.140625" style="24" customWidth="1"/>
    <col min="7" max="7" width="8.7109375" style="24" customWidth="1"/>
    <col min="8" max="8" width="6.42578125" style="24" customWidth="1"/>
    <col min="9" max="9" width="10.7109375" style="24" bestFit="1" customWidth="1"/>
    <col min="10" max="10" width="11.42578125" style="24" customWidth="1"/>
    <col min="11" max="11" width="17.42578125" style="24" customWidth="1"/>
    <col min="12" max="12" width="14.42578125" style="24" customWidth="1"/>
    <col min="13" max="13" width="9.140625" style="1"/>
    <col min="14" max="14" width="12.42578125" style="1" bestFit="1" customWidth="1"/>
    <col min="15" max="16384" width="9.140625" style="1"/>
  </cols>
  <sheetData>
    <row r="1" spans="1:12" ht="18.75" customHeight="1" x14ac:dyDescent="0.25">
      <c r="B1" s="63" t="s">
        <v>38</v>
      </c>
      <c r="C1" s="64"/>
      <c r="D1" s="65"/>
      <c r="E1" s="66"/>
      <c r="F1" s="64"/>
      <c r="G1" s="64"/>
      <c r="H1" s="64"/>
      <c r="I1" s="64"/>
      <c r="J1" s="64"/>
      <c r="K1" s="64"/>
      <c r="L1" s="64"/>
    </row>
    <row r="2" spans="1:12" ht="15" customHeight="1" x14ac:dyDescent="0.25">
      <c r="B2" s="70" t="s">
        <v>36</v>
      </c>
      <c r="C2" s="71"/>
      <c r="I2" s="72" t="s">
        <v>32</v>
      </c>
      <c r="J2" s="72"/>
      <c r="K2" s="72"/>
      <c r="L2" s="27"/>
    </row>
    <row r="3" spans="1:12" ht="21" customHeight="1" x14ac:dyDescent="0.25">
      <c r="B3" s="71"/>
      <c r="C3" s="71"/>
      <c r="I3" s="72"/>
      <c r="J3" s="72"/>
      <c r="K3" s="72"/>
      <c r="L3" s="27"/>
    </row>
    <row r="4" spans="1:12" ht="16.5" customHeight="1" x14ac:dyDescent="0.25">
      <c r="B4" s="73" t="s">
        <v>34</v>
      </c>
      <c r="C4" s="73"/>
      <c r="D4" s="73"/>
      <c r="E4" s="73"/>
      <c r="F4" s="73"/>
      <c r="G4" s="73"/>
      <c r="H4" s="73"/>
      <c r="I4" s="73"/>
      <c r="J4" s="73"/>
      <c r="K4" s="73"/>
    </row>
    <row r="5" spans="1:12" s="2" customFormat="1" ht="46.9" customHeight="1" x14ac:dyDescent="0.25">
      <c r="A5" s="77" t="s">
        <v>80</v>
      </c>
      <c r="B5" s="78"/>
      <c r="C5" s="78"/>
      <c r="D5" s="78"/>
      <c r="E5" s="78"/>
      <c r="F5" s="78"/>
      <c r="G5" s="78"/>
      <c r="H5" s="78"/>
      <c r="I5" s="78"/>
      <c r="J5" s="78"/>
      <c r="K5" s="78"/>
      <c r="L5" s="78"/>
    </row>
    <row r="6" spans="1:12" s="2" customFormat="1" ht="20.100000000000001" customHeight="1" x14ac:dyDescent="0.25">
      <c r="A6" s="28" t="s">
        <v>9</v>
      </c>
      <c r="B6" s="74" t="s">
        <v>31</v>
      </c>
      <c r="C6" s="74"/>
      <c r="D6" s="74"/>
      <c r="E6" s="74"/>
      <c r="F6" s="74"/>
      <c r="G6" s="74"/>
      <c r="H6" s="74"/>
      <c r="I6" s="74"/>
      <c r="J6" s="74"/>
      <c r="K6" s="74"/>
      <c r="L6" s="29"/>
    </row>
    <row r="7" spans="1:12" s="2" customFormat="1" ht="12" customHeight="1" thickBot="1" x14ac:dyDescent="0.3">
      <c r="A7" s="28"/>
      <c r="B7" s="30"/>
      <c r="C7" s="30"/>
      <c r="D7" s="30"/>
      <c r="E7" s="30"/>
      <c r="F7" s="30"/>
      <c r="G7" s="30"/>
      <c r="H7" s="30"/>
      <c r="I7" s="30"/>
      <c r="J7" s="30"/>
      <c r="K7" s="30"/>
      <c r="L7" s="29"/>
    </row>
    <row r="8" spans="1:12" s="2" customFormat="1" ht="94.5" x14ac:dyDescent="0.25">
      <c r="A8" s="3" t="s">
        <v>0</v>
      </c>
      <c r="B8" s="4" t="s">
        <v>11</v>
      </c>
      <c r="C8" s="4" t="s">
        <v>13</v>
      </c>
      <c r="D8" s="5" t="s">
        <v>21</v>
      </c>
      <c r="E8" s="6" t="s">
        <v>22</v>
      </c>
      <c r="F8" s="7" t="s">
        <v>23</v>
      </c>
      <c r="G8" s="5" t="s">
        <v>24</v>
      </c>
      <c r="H8" s="5" t="s">
        <v>14</v>
      </c>
      <c r="I8" s="5" t="s">
        <v>12</v>
      </c>
      <c r="J8" s="39" t="s">
        <v>25</v>
      </c>
      <c r="K8" s="39" t="s">
        <v>26</v>
      </c>
      <c r="L8" s="17" t="s">
        <v>5</v>
      </c>
    </row>
    <row r="9" spans="1:12" s="2" customFormat="1" ht="18" customHeight="1" x14ac:dyDescent="0.25">
      <c r="A9" s="51">
        <v>1</v>
      </c>
      <c r="B9" s="8" t="s">
        <v>2</v>
      </c>
      <c r="C9" s="9"/>
      <c r="D9" s="10"/>
      <c r="E9" s="31"/>
      <c r="F9" s="11"/>
      <c r="G9" s="11"/>
      <c r="H9" s="11"/>
      <c r="I9" s="11"/>
      <c r="J9" s="40"/>
      <c r="K9" s="40"/>
      <c r="L9" s="12"/>
    </row>
    <row r="10" spans="1:12" s="2" customFormat="1" ht="47.25" customHeight="1" x14ac:dyDescent="0.25">
      <c r="A10" s="49" t="s">
        <v>10</v>
      </c>
      <c r="B10" s="42" t="s">
        <v>52</v>
      </c>
      <c r="C10" s="55" t="s">
        <v>35</v>
      </c>
      <c r="D10" s="45">
        <v>1</v>
      </c>
      <c r="E10" s="46">
        <v>48248</v>
      </c>
      <c r="F10" s="47"/>
      <c r="G10" s="47"/>
      <c r="H10" s="47">
        <v>1</v>
      </c>
      <c r="I10" s="57">
        <v>100</v>
      </c>
      <c r="J10" s="48">
        <f t="shared" ref="J10:J19" si="0">G10+F10+(D10*E10)</f>
        <v>48248</v>
      </c>
      <c r="K10" s="48">
        <f t="shared" ref="K10:K23" si="1">J10*I10*H10</f>
        <v>4824800</v>
      </c>
      <c r="L10" s="58"/>
    </row>
    <row r="11" spans="1:12" s="2" customFormat="1" ht="94.5" x14ac:dyDescent="0.25">
      <c r="A11" s="49" t="s">
        <v>29</v>
      </c>
      <c r="B11" s="42" t="s">
        <v>53</v>
      </c>
      <c r="C11" s="55" t="s">
        <v>2</v>
      </c>
      <c r="D11" s="45">
        <v>4</v>
      </c>
      <c r="E11" s="46">
        <v>48248</v>
      </c>
      <c r="F11" s="47"/>
      <c r="G11" s="47">
        <v>10000</v>
      </c>
      <c r="H11" s="47">
        <v>1</v>
      </c>
      <c r="I11" s="57">
        <v>100</v>
      </c>
      <c r="J11" s="48">
        <f t="shared" si="0"/>
        <v>202992</v>
      </c>
      <c r="K11" s="48">
        <f t="shared" si="1"/>
        <v>20299200</v>
      </c>
      <c r="L11" s="58"/>
    </row>
    <row r="12" spans="1:12" s="2" customFormat="1" ht="63" x14ac:dyDescent="0.25">
      <c r="A12" s="51">
        <v>2</v>
      </c>
      <c r="B12" s="61" t="s">
        <v>6</v>
      </c>
      <c r="C12" s="55" t="s">
        <v>7</v>
      </c>
      <c r="D12" s="45">
        <v>1.5</v>
      </c>
      <c r="E12" s="46">
        <v>48248</v>
      </c>
      <c r="F12" s="47"/>
      <c r="G12" s="47"/>
      <c r="H12" s="47">
        <v>1</v>
      </c>
      <c r="I12" s="57">
        <v>20</v>
      </c>
      <c r="J12" s="48">
        <f t="shared" si="0"/>
        <v>72372</v>
      </c>
      <c r="K12" s="48">
        <f t="shared" si="1"/>
        <v>1447440</v>
      </c>
      <c r="L12" s="58" t="s">
        <v>54</v>
      </c>
    </row>
    <row r="13" spans="1:12" s="2" customFormat="1" ht="110.25" x14ac:dyDescent="0.25">
      <c r="A13" s="52"/>
      <c r="B13" s="44"/>
      <c r="C13" s="55" t="s">
        <v>15</v>
      </c>
      <c r="D13" s="45">
        <v>0.7</v>
      </c>
      <c r="E13" s="46">
        <v>48248</v>
      </c>
      <c r="F13" s="47"/>
      <c r="G13" s="47">
        <v>4000</v>
      </c>
      <c r="H13" s="47">
        <v>1</v>
      </c>
      <c r="I13" s="57">
        <v>20</v>
      </c>
      <c r="J13" s="48">
        <f t="shared" si="0"/>
        <v>37773.599999999999</v>
      </c>
      <c r="K13" s="48">
        <f>J13*I13*H13</f>
        <v>755472</v>
      </c>
      <c r="L13" s="60" t="s">
        <v>55</v>
      </c>
    </row>
    <row r="14" spans="1:12" s="2" customFormat="1" ht="94.5" x14ac:dyDescent="0.25">
      <c r="A14" s="52"/>
      <c r="B14" s="44"/>
      <c r="C14" s="55" t="s">
        <v>33</v>
      </c>
      <c r="D14" s="45">
        <v>0.3</v>
      </c>
      <c r="E14" s="46">
        <v>48248</v>
      </c>
      <c r="F14" s="47"/>
      <c r="G14" s="47"/>
      <c r="H14" s="47">
        <v>1</v>
      </c>
      <c r="I14" s="57">
        <v>60</v>
      </c>
      <c r="J14" s="48">
        <f t="shared" si="0"/>
        <v>14474.4</v>
      </c>
      <c r="K14" s="48">
        <f t="shared" si="1"/>
        <v>868464</v>
      </c>
      <c r="L14" s="58" t="s">
        <v>56</v>
      </c>
    </row>
    <row r="15" spans="1:12" s="2" customFormat="1" ht="31.5" x14ac:dyDescent="0.25">
      <c r="A15" s="51">
        <v>3</v>
      </c>
      <c r="B15" s="61" t="s">
        <v>16</v>
      </c>
      <c r="C15" s="55"/>
      <c r="D15" s="45"/>
      <c r="E15" s="46">
        <v>48248</v>
      </c>
      <c r="F15" s="47"/>
      <c r="G15" s="47"/>
      <c r="H15" s="47">
        <v>1</v>
      </c>
      <c r="I15" s="57">
        <v>100</v>
      </c>
      <c r="J15" s="48">
        <f t="shared" si="0"/>
        <v>0</v>
      </c>
      <c r="K15" s="48">
        <f t="shared" si="1"/>
        <v>0</v>
      </c>
      <c r="L15" s="58"/>
    </row>
    <row r="16" spans="1:12" s="2" customFormat="1" ht="15.75" x14ac:dyDescent="0.25">
      <c r="A16" s="49" t="s">
        <v>20</v>
      </c>
      <c r="B16" s="44" t="s">
        <v>3</v>
      </c>
      <c r="C16" s="55"/>
      <c r="D16" s="45"/>
      <c r="E16" s="46">
        <v>48248</v>
      </c>
      <c r="F16" s="47"/>
      <c r="G16" s="47"/>
      <c r="H16" s="47">
        <v>1</v>
      </c>
      <c r="I16" s="57">
        <v>100</v>
      </c>
      <c r="J16" s="48">
        <f t="shared" si="0"/>
        <v>0</v>
      </c>
      <c r="K16" s="48">
        <f t="shared" si="1"/>
        <v>0</v>
      </c>
      <c r="L16" s="58"/>
    </row>
    <row r="17" spans="1:12" s="2" customFormat="1" ht="18" customHeight="1" x14ac:dyDescent="0.25">
      <c r="A17" s="49" t="s">
        <v>19</v>
      </c>
      <c r="B17" s="44" t="s">
        <v>4</v>
      </c>
      <c r="C17" s="55"/>
      <c r="D17" s="45"/>
      <c r="E17" s="46">
        <v>48248</v>
      </c>
      <c r="F17" s="47"/>
      <c r="G17" s="47"/>
      <c r="H17" s="47">
        <v>1</v>
      </c>
      <c r="I17" s="57">
        <v>100</v>
      </c>
      <c r="J17" s="48">
        <f t="shared" si="0"/>
        <v>0</v>
      </c>
      <c r="K17" s="48">
        <f t="shared" si="1"/>
        <v>0</v>
      </c>
      <c r="L17" s="58"/>
    </row>
    <row r="18" spans="1:12" s="2" customFormat="1" ht="18" customHeight="1" x14ac:dyDescent="0.25">
      <c r="A18" s="49" t="s">
        <v>18</v>
      </c>
      <c r="B18" s="44" t="s">
        <v>17</v>
      </c>
      <c r="C18" s="55"/>
      <c r="D18" s="45"/>
      <c r="E18" s="46">
        <v>48248</v>
      </c>
      <c r="F18" s="47"/>
      <c r="G18" s="47"/>
      <c r="H18" s="47">
        <v>1</v>
      </c>
      <c r="I18" s="57">
        <v>100</v>
      </c>
      <c r="J18" s="48">
        <f t="shared" si="0"/>
        <v>0</v>
      </c>
      <c r="K18" s="48">
        <f t="shared" si="1"/>
        <v>0</v>
      </c>
      <c r="L18" s="58"/>
    </row>
    <row r="19" spans="1:12" s="2" customFormat="1" ht="63" x14ac:dyDescent="0.25">
      <c r="A19" s="51">
        <v>4</v>
      </c>
      <c r="B19" s="44" t="s">
        <v>28</v>
      </c>
      <c r="C19" s="55"/>
      <c r="D19" s="45"/>
      <c r="E19" s="46">
        <v>48248</v>
      </c>
      <c r="F19" s="47"/>
      <c r="G19" s="47"/>
      <c r="H19" s="47">
        <v>1</v>
      </c>
      <c r="I19" s="57">
        <v>100</v>
      </c>
      <c r="J19" s="48">
        <f t="shared" si="0"/>
        <v>0</v>
      </c>
      <c r="K19" s="48">
        <f t="shared" si="1"/>
        <v>0</v>
      </c>
      <c r="L19" s="58"/>
    </row>
    <row r="20" spans="1:12" s="2" customFormat="1" ht="32.25" customHeight="1" x14ac:dyDescent="0.25">
      <c r="A20" s="51">
        <v>5</v>
      </c>
      <c r="B20" s="44" t="s">
        <v>27</v>
      </c>
      <c r="C20" s="55"/>
      <c r="D20" s="45"/>
      <c r="E20" s="46">
        <v>48248</v>
      </c>
      <c r="F20" s="47"/>
      <c r="G20" s="47"/>
      <c r="H20" s="47">
        <v>1</v>
      </c>
      <c r="I20" s="57">
        <v>100</v>
      </c>
      <c r="J20" s="48">
        <f>G20+F20+(D20*E20)</f>
        <v>0</v>
      </c>
      <c r="K20" s="48">
        <f t="shared" si="1"/>
        <v>0</v>
      </c>
      <c r="L20" s="58"/>
    </row>
    <row r="21" spans="1:12" s="2" customFormat="1" ht="78.75" x14ac:dyDescent="0.25">
      <c r="A21" s="51">
        <v>6</v>
      </c>
      <c r="B21" s="61" t="s">
        <v>8</v>
      </c>
      <c r="C21" s="55" t="s">
        <v>7</v>
      </c>
      <c r="D21" s="45">
        <v>1.5</v>
      </c>
      <c r="E21" s="46">
        <v>48248</v>
      </c>
      <c r="F21" s="47"/>
      <c r="G21" s="47"/>
      <c r="H21" s="47">
        <v>1</v>
      </c>
      <c r="I21" s="57">
        <v>20</v>
      </c>
      <c r="J21" s="48">
        <f>G21+F21+(D21*E21)</f>
        <v>72372</v>
      </c>
      <c r="K21" s="48">
        <f t="shared" si="1"/>
        <v>1447440</v>
      </c>
      <c r="L21" s="58" t="s">
        <v>57</v>
      </c>
    </row>
    <row r="22" spans="1:12" s="2" customFormat="1" ht="110.25" x14ac:dyDescent="0.25">
      <c r="A22" s="53"/>
      <c r="B22" s="44"/>
      <c r="C22" s="55" t="s">
        <v>15</v>
      </c>
      <c r="D22" s="45">
        <v>1</v>
      </c>
      <c r="E22" s="46">
        <v>48248</v>
      </c>
      <c r="F22" s="47"/>
      <c r="G22" s="47">
        <v>4000</v>
      </c>
      <c r="H22" s="47">
        <v>1</v>
      </c>
      <c r="I22" s="57">
        <v>20</v>
      </c>
      <c r="J22" s="48">
        <f>G22+F22+(D22*E22)</f>
        <v>52248</v>
      </c>
      <c r="K22" s="48">
        <f>J22*I22*H22</f>
        <v>1044960</v>
      </c>
      <c r="L22" s="60" t="s">
        <v>58</v>
      </c>
    </row>
    <row r="23" spans="1:12" s="2" customFormat="1" ht="94.5" x14ac:dyDescent="0.25">
      <c r="A23" s="53"/>
      <c r="B23" s="9"/>
      <c r="C23" s="55" t="s">
        <v>33</v>
      </c>
      <c r="D23" s="45">
        <v>0.5</v>
      </c>
      <c r="E23" s="46">
        <v>48248</v>
      </c>
      <c r="F23" s="47"/>
      <c r="G23" s="47"/>
      <c r="H23" s="47">
        <v>1</v>
      </c>
      <c r="I23" s="57">
        <v>60</v>
      </c>
      <c r="J23" s="48">
        <f>G23+F23+(D23*E23)</f>
        <v>24124</v>
      </c>
      <c r="K23" s="48">
        <f t="shared" si="1"/>
        <v>1447440</v>
      </c>
      <c r="L23" s="58" t="s">
        <v>59</v>
      </c>
    </row>
    <row r="24" spans="1:12" s="2" customFormat="1" ht="18" customHeight="1" thickBot="1" x14ac:dyDescent="0.3">
      <c r="A24" s="54"/>
      <c r="B24" s="75" t="s">
        <v>1</v>
      </c>
      <c r="C24" s="76"/>
      <c r="D24" s="13"/>
      <c r="E24" s="14"/>
      <c r="F24" s="14">
        <f>SUM(F9:F19)</f>
        <v>0</v>
      </c>
      <c r="G24" s="14">
        <f>SUM(G9:G23)</f>
        <v>18000</v>
      </c>
      <c r="H24" s="15"/>
      <c r="I24" s="14"/>
      <c r="J24" s="41">
        <f>SUM(J9:J23)</f>
        <v>524604</v>
      </c>
      <c r="K24" s="41">
        <f>SUM(K10:K23)</f>
        <v>32135216</v>
      </c>
      <c r="L24" s="59"/>
    </row>
    <row r="25" spans="1:12" s="2" customFormat="1" ht="18" customHeight="1" x14ac:dyDescent="0.25">
      <c r="A25" s="18"/>
      <c r="B25" s="19"/>
      <c r="C25" s="19"/>
      <c r="D25" s="20"/>
      <c r="E25" s="21"/>
      <c r="F25" s="21"/>
      <c r="G25" s="21"/>
      <c r="H25" s="22"/>
      <c r="I25" s="21"/>
      <c r="J25" s="43"/>
      <c r="K25" s="43"/>
      <c r="L25" s="21"/>
    </row>
    <row r="26" spans="1:12" s="2" customFormat="1" ht="18" customHeight="1" x14ac:dyDescent="0.25">
      <c r="A26" s="68" t="s">
        <v>40</v>
      </c>
      <c r="B26" s="69"/>
      <c r="C26" s="69"/>
      <c r="D26" s="69"/>
      <c r="E26" s="69"/>
      <c r="F26" s="69"/>
      <c r="G26" s="69"/>
      <c r="H26" s="69"/>
      <c r="I26" s="69"/>
      <c r="J26" s="69"/>
      <c r="K26" s="69"/>
      <c r="L26" s="69"/>
    </row>
    <row r="27" spans="1:12" s="2" customFormat="1" ht="15.75" x14ac:dyDescent="0.25">
      <c r="A27" s="18"/>
      <c r="B27" s="19"/>
      <c r="C27" s="19"/>
      <c r="D27" s="20"/>
      <c r="E27" s="21"/>
      <c r="F27" s="21"/>
      <c r="G27" s="21"/>
      <c r="H27" s="22"/>
      <c r="I27" s="21"/>
      <c r="J27" s="21"/>
      <c r="K27" s="21"/>
      <c r="L27" s="21"/>
    </row>
    <row r="28" spans="1:12" s="16" customFormat="1" ht="15.75" x14ac:dyDescent="0.25">
      <c r="A28" s="23"/>
      <c r="B28" s="24"/>
      <c r="C28" s="24"/>
      <c r="D28" s="25"/>
      <c r="E28" s="26"/>
      <c r="F28" s="24"/>
      <c r="G28" s="24"/>
      <c r="H28" s="24"/>
      <c r="I28" s="24"/>
      <c r="J28" s="24"/>
      <c r="K28" s="24"/>
      <c r="L28" s="24"/>
    </row>
    <row r="29" spans="1:12" s="16" customFormat="1" ht="15.75" x14ac:dyDescent="0.25">
      <c r="A29" s="23"/>
      <c r="B29" s="24"/>
      <c r="C29" s="24"/>
      <c r="D29" s="25"/>
      <c r="E29" s="26"/>
      <c r="F29" s="24"/>
      <c r="G29" s="24"/>
      <c r="H29" s="24"/>
      <c r="I29" s="24"/>
      <c r="J29" s="24"/>
      <c r="K29" s="24"/>
      <c r="L29" s="24"/>
    </row>
    <row r="30" spans="1:12" s="16" customFormat="1" ht="15.75" x14ac:dyDescent="0.25">
      <c r="A30" s="23"/>
      <c r="B30" s="24"/>
      <c r="C30" s="24"/>
      <c r="D30" s="25"/>
      <c r="E30" s="26"/>
      <c r="F30" s="24"/>
      <c r="G30" s="24"/>
      <c r="H30" s="24"/>
      <c r="I30" s="24"/>
      <c r="J30" s="24"/>
      <c r="K30" s="24"/>
      <c r="L30" s="24"/>
    </row>
    <row r="31" spans="1:12" s="16" customFormat="1" ht="15.75" x14ac:dyDescent="0.25">
      <c r="A31" s="23"/>
      <c r="B31" s="24"/>
      <c r="C31" s="24"/>
      <c r="D31" s="25"/>
      <c r="E31" s="26"/>
      <c r="F31" s="24"/>
      <c r="G31" s="24"/>
      <c r="H31" s="24"/>
      <c r="I31" s="24"/>
      <c r="J31" s="24"/>
      <c r="K31" s="24"/>
      <c r="L31" s="24"/>
    </row>
    <row r="32" spans="1:12" s="16" customFormat="1" ht="15.75" x14ac:dyDescent="0.25">
      <c r="A32" s="23"/>
      <c r="B32" s="24"/>
      <c r="C32" s="24"/>
      <c r="D32" s="25"/>
      <c r="E32" s="26"/>
      <c r="F32" s="24"/>
      <c r="G32" s="24"/>
      <c r="H32" s="24"/>
      <c r="I32" s="24"/>
      <c r="J32" s="24"/>
      <c r="K32" s="24"/>
      <c r="L32" s="24"/>
    </row>
    <row r="33" spans="1:12" s="16" customFormat="1" ht="15.75" x14ac:dyDescent="0.25">
      <c r="A33" s="23"/>
      <c r="B33" s="24"/>
      <c r="C33" s="24"/>
      <c r="D33" s="25"/>
      <c r="E33" s="26"/>
      <c r="F33" s="24"/>
      <c r="G33" s="24"/>
      <c r="H33" s="24"/>
      <c r="I33" s="24"/>
      <c r="J33" s="24"/>
      <c r="K33" s="24"/>
      <c r="L33" s="24"/>
    </row>
    <row r="34" spans="1:12" s="16" customFormat="1" ht="15.75" x14ac:dyDescent="0.25">
      <c r="A34" s="23"/>
      <c r="B34" s="24"/>
      <c r="C34" s="24"/>
      <c r="D34" s="25"/>
      <c r="E34" s="26"/>
      <c r="F34" s="24"/>
      <c r="G34" s="24"/>
      <c r="H34" s="24"/>
      <c r="I34" s="24"/>
      <c r="J34" s="24"/>
      <c r="K34" s="24"/>
      <c r="L34" s="24"/>
    </row>
    <row r="35" spans="1:12" s="16" customFormat="1" ht="15.75" x14ac:dyDescent="0.25">
      <c r="A35" s="23"/>
      <c r="B35" s="24"/>
      <c r="C35" s="24"/>
      <c r="D35" s="25"/>
      <c r="E35" s="26"/>
      <c r="F35" s="24"/>
      <c r="G35" s="24"/>
      <c r="H35" s="24"/>
      <c r="I35" s="24"/>
      <c r="J35" s="24"/>
      <c r="K35" s="24"/>
      <c r="L35" s="24"/>
    </row>
    <row r="36" spans="1:12" s="16" customFormat="1" ht="15.75" x14ac:dyDescent="0.25">
      <c r="A36" s="23"/>
      <c r="B36" s="24"/>
      <c r="C36" s="24"/>
      <c r="D36" s="25"/>
      <c r="E36" s="26"/>
      <c r="F36" s="24"/>
      <c r="G36" s="24"/>
      <c r="H36" s="24"/>
      <c r="I36" s="24"/>
      <c r="J36" s="24"/>
      <c r="K36" s="24"/>
      <c r="L36" s="24"/>
    </row>
    <row r="37" spans="1:12" s="16" customFormat="1" ht="15.75" x14ac:dyDescent="0.25">
      <c r="A37" s="23"/>
      <c r="B37" s="24"/>
      <c r="C37" s="24"/>
      <c r="D37" s="25"/>
      <c r="E37" s="26"/>
      <c r="F37" s="24"/>
      <c r="G37" s="24"/>
      <c r="H37" s="24"/>
      <c r="I37" s="24"/>
      <c r="J37" s="24"/>
      <c r="K37" s="24"/>
      <c r="L37" s="24"/>
    </row>
    <row r="38" spans="1:12" s="16" customFormat="1" ht="15.75" x14ac:dyDescent="0.25">
      <c r="A38" s="23"/>
      <c r="B38" s="24"/>
      <c r="C38" s="24"/>
      <c r="D38" s="25"/>
      <c r="E38" s="26"/>
      <c r="F38" s="24"/>
      <c r="G38" s="24"/>
      <c r="H38" s="24"/>
      <c r="I38" s="24"/>
      <c r="J38" s="24"/>
      <c r="K38" s="24"/>
      <c r="L38" s="24"/>
    </row>
    <row r="39" spans="1:12" s="16" customFormat="1" ht="15.75" x14ac:dyDescent="0.25">
      <c r="A39" s="23"/>
      <c r="B39" s="24"/>
      <c r="C39" s="24"/>
      <c r="D39" s="25"/>
      <c r="E39" s="26"/>
      <c r="F39" s="24"/>
      <c r="G39" s="24"/>
      <c r="H39" s="24"/>
      <c r="I39" s="24"/>
      <c r="J39" s="24"/>
      <c r="K39" s="24"/>
      <c r="L39" s="24"/>
    </row>
    <row r="40" spans="1:12" s="16" customFormat="1" ht="15.75" x14ac:dyDescent="0.25">
      <c r="A40" s="23"/>
      <c r="B40" s="24"/>
      <c r="C40" s="24"/>
      <c r="D40" s="25"/>
      <c r="E40" s="26"/>
      <c r="F40" s="24"/>
      <c r="G40" s="24"/>
      <c r="H40" s="24"/>
      <c r="I40" s="24"/>
      <c r="J40" s="24"/>
      <c r="K40" s="24"/>
      <c r="L40" s="24"/>
    </row>
    <row r="41" spans="1:12" s="16" customFormat="1" ht="15.75" x14ac:dyDescent="0.25">
      <c r="A41" s="23"/>
      <c r="B41" s="24"/>
      <c r="C41" s="24"/>
      <c r="D41" s="25"/>
      <c r="E41" s="26"/>
      <c r="F41" s="24"/>
      <c r="G41" s="24"/>
      <c r="H41" s="24"/>
      <c r="I41" s="24"/>
      <c r="J41" s="24"/>
      <c r="K41" s="24"/>
      <c r="L41" s="24"/>
    </row>
    <row r="42" spans="1:12" s="16" customFormat="1" ht="15.75" x14ac:dyDescent="0.25">
      <c r="A42" s="23"/>
      <c r="B42" s="24"/>
      <c r="C42" s="24"/>
      <c r="D42" s="25"/>
      <c r="E42" s="26"/>
      <c r="F42" s="24"/>
      <c r="G42" s="24"/>
      <c r="H42" s="24"/>
      <c r="I42" s="24"/>
      <c r="J42" s="24"/>
      <c r="K42" s="24"/>
      <c r="L42" s="24"/>
    </row>
    <row r="43" spans="1:12" s="2" customFormat="1" ht="20.100000000000001" customHeight="1" x14ac:dyDescent="0.25">
      <c r="A43" s="23"/>
      <c r="B43" s="24"/>
      <c r="C43" s="24"/>
      <c r="D43" s="25"/>
      <c r="E43" s="26"/>
      <c r="F43" s="24"/>
      <c r="G43" s="24"/>
      <c r="H43" s="24"/>
      <c r="I43" s="24"/>
      <c r="J43" s="24"/>
      <c r="K43" s="24"/>
      <c r="L43" s="24"/>
    </row>
  </sheetData>
  <sheetProtection selectLockedCells="1" selectUnlockedCells="1"/>
  <mergeCells count="7">
    <mergeCell ref="A26:L26"/>
    <mergeCell ref="B2:C3"/>
    <mergeCell ref="I2:K3"/>
    <mergeCell ref="B4:K4"/>
    <mergeCell ref="A5:L5"/>
    <mergeCell ref="B6:K6"/>
    <mergeCell ref="B24:C24"/>
  </mergeCells>
  <printOptions horizontalCentered="1" verticalCentered="1"/>
  <pageMargins left="0.19685039370078741" right="0.19685039370078741" top="0.27559055118110237" bottom="0.31496062992125984" header="0.27559055118110237" footer="0.31496062992125984"/>
  <pageSetup paperSize="9" orientation="landscape" r:id="rId1"/>
  <headerFooter differentFirst="1">
    <oddHeader>&amp;C&amp;P</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CE80F-1A1E-488C-BF3A-94C5E7AFE84F}">
  <dimension ref="A1:L47"/>
  <sheetViews>
    <sheetView topLeftCell="A16" zoomScale="85" zoomScaleNormal="85" zoomScaleSheetLayoutView="90" workbookViewId="0">
      <selection activeCell="F12" sqref="F12"/>
    </sheetView>
  </sheetViews>
  <sheetFormatPr defaultColWidth="9.140625" defaultRowHeight="20.100000000000001" customHeight="1" x14ac:dyDescent="0.25"/>
  <cols>
    <col min="1" max="1" width="6.85546875" style="23" customWidth="1"/>
    <col min="2" max="2" width="24" style="24" customWidth="1"/>
    <col min="3" max="3" width="16.42578125" style="24" customWidth="1"/>
    <col min="4" max="4" width="7.42578125" style="25" customWidth="1"/>
    <col min="5" max="5" width="8.140625" style="26" customWidth="1"/>
    <col min="6" max="6" width="11.140625" style="24" customWidth="1"/>
    <col min="7" max="7" width="8.7109375" style="24" customWidth="1"/>
    <col min="8" max="8" width="6.42578125" style="24" customWidth="1"/>
    <col min="9" max="9" width="10.7109375" style="24" bestFit="1" customWidth="1"/>
    <col min="10" max="10" width="11.42578125" style="24" customWidth="1"/>
    <col min="11" max="11" width="17.42578125" style="24" customWidth="1"/>
    <col min="12" max="12" width="14.42578125" style="24" customWidth="1"/>
    <col min="13" max="13" width="9.140625" style="1"/>
    <col min="14" max="14" width="12.42578125" style="1" bestFit="1" customWidth="1"/>
    <col min="15" max="16384" width="9.140625" style="1"/>
  </cols>
  <sheetData>
    <row r="1" spans="1:12" ht="18.75" customHeight="1" x14ac:dyDescent="0.25">
      <c r="B1" s="63" t="s">
        <v>38</v>
      </c>
      <c r="C1" s="64"/>
      <c r="D1" s="65"/>
      <c r="E1" s="66"/>
      <c r="F1" s="64"/>
      <c r="G1" s="64"/>
      <c r="H1" s="64"/>
      <c r="I1" s="64"/>
      <c r="J1" s="64"/>
      <c r="K1" s="64"/>
      <c r="L1" s="64"/>
    </row>
    <row r="2" spans="1:12" ht="15" customHeight="1" x14ac:dyDescent="0.25">
      <c r="B2" s="70" t="s">
        <v>36</v>
      </c>
      <c r="C2" s="71"/>
      <c r="I2" s="72" t="s">
        <v>32</v>
      </c>
      <c r="J2" s="72"/>
      <c r="K2" s="72"/>
      <c r="L2" s="27"/>
    </row>
    <row r="3" spans="1:12" ht="21" customHeight="1" x14ac:dyDescent="0.25">
      <c r="B3" s="71"/>
      <c r="C3" s="71"/>
      <c r="I3" s="72"/>
      <c r="J3" s="72"/>
      <c r="K3" s="72"/>
      <c r="L3" s="27"/>
    </row>
    <row r="4" spans="1:12" ht="16.5" customHeight="1" x14ac:dyDescent="0.25">
      <c r="B4" s="73" t="s">
        <v>34</v>
      </c>
      <c r="C4" s="73"/>
      <c r="D4" s="73"/>
      <c r="E4" s="73"/>
      <c r="F4" s="73"/>
      <c r="G4" s="73"/>
      <c r="H4" s="73"/>
      <c r="I4" s="73"/>
      <c r="J4" s="73"/>
      <c r="K4" s="73"/>
    </row>
    <row r="5" spans="1:12" s="2" customFormat="1" ht="46.9" customHeight="1" x14ac:dyDescent="0.25">
      <c r="A5" s="77" t="s">
        <v>79</v>
      </c>
      <c r="B5" s="78"/>
      <c r="C5" s="78"/>
      <c r="D5" s="78"/>
      <c r="E5" s="78"/>
      <c r="F5" s="78"/>
      <c r="G5" s="78"/>
      <c r="H5" s="78"/>
      <c r="I5" s="78"/>
      <c r="J5" s="78"/>
      <c r="K5" s="78"/>
      <c r="L5" s="78"/>
    </row>
    <row r="6" spans="1:12" s="2" customFormat="1" ht="20.100000000000001" customHeight="1" x14ac:dyDescent="0.25">
      <c r="A6" s="28" t="s">
        <v>9</v>
      </c>
      <c r="B6" s="74" t="s">
        <v>31</v>
      </c>
      <c r="C6" s="74"/>
      <c r="D6" s="74"/>
      <c r="E6" s="74"/>
      <c r="F6" s="74"/>
      <c r="G6" s="74"/>
      <c r="H6" s="74"/>
      <c r="I6" s="74"/>
      <c r="J6" s="74"/>
      <c r="K6" s="74"/>
      <c r="L6" s="29"/>
    </row>
    <row r="7" spans="1:12" s="2" customFormat="1" ht="12" customHeight="1" thickBot="1" x14ac:dyDescent="0.3">
      <c r="A7" s="28"/>
      <c r="B7" s="30"/>
      <c r="C7" s="30"/>
      <c r="D7" s="30"/>
      <c r="E7" s="30"/>
      <c r="F7" s="30"/>
      <c r="G7" s="30"/>
      <c r="H7" s="30"/>
      <c r="I7" s="30"/>
      <c r="J7" s="30"/>
      <c r="K7" s="30"/>
      <c r="L7" s="29"/>
    </row>
    <row r="8" spans="1:12" s="2" customFormat="1" ht="94.5" x14ac:dyDescent="0.25">
      <c r="A8" s="3" t="s">
        <v>0</v>
      </c>
      <c r="B8" s="4" t="s">
        <v>11</v>
      </c>
      <c r="C8" s="4" t="s">
        <v>13</v>
      </c>
      <c r="D8" s="5" t="s">
        <v>21</v>
      </c>
      <c r="E8" s="6" t="s">
        <v>22</v>
      </c>
      <c r="F8" s="7" t="s">
        <v>23</v>
      </c>
      <c r="G8" s="5" t="s">
        <v>24</v>
      </c>
      <c r="H8" s="5" t="s">
        <v>14</v>
      </c>
      <c r="I8" s="5" t="s">
        <v>12</v>
      </c>
      <c r="J8" s="39" t="s">
        <v>25</v>
      </c>
      <c r="K8" s="39" t="s">
        <v>26</v>
      </c>
      <c r="L8" s="17" t="s">
        <v>5</v>
      </c>
    </row>
    <row r="9" spans="1:12" s="2" customFormat="1" ht="18" customHeight="1" x14ac:dyDescent="0.25">
      <c r="A9" s="51">
        <v>1</v>
      </c>
      <c r="B9" s="8" t="s">
        <v>2</v>
      </c>
      <c r="C9" s="9"/>
      <c r="D9" s="10"/>
      <c r="E9" s="31"/>
      <c r="F9" s="11"/>
      <c r="G9" s="11"/>
      <c r="H9" s="11"/>
      <c r="I9" s="11"/>
      <c r="J9" s="40"/>
      <c r="K9" s="40"/>
      <c r="L9" s="12"/>
    </row>
    <row r="10" spans="1:12" s="2" customFormat="1" ht="157.5" x14ac:dyDescent="0.25">
      <c r="A10" s="49" t="s">
        <v>10</v>
      </c>
      <c r="B10" s="42" t="s">
        <v>60</v>
      </c>
      <c r="C10" s="55" t="s">
        <v>35</v>
      </c>
      <c r="D10" s="45">
        <v>1</v>
      </c>
      <c r="E10" s="46">
        <v>48248</v>
      </c>
      <c r="F10" s="47"/>
      <c r="G10" s="47"/>
      <c r="H10" s="47">
        <v>1</v>
      </c>
      <c r="I10" s="57">
        <v>1000</v>
      </c>
      <c r="J10" s="48">
        <f t="shared" ref="J10:J19" si="0">G10+F10+(D10*E10)</f>
        <v>48248</v>
      </c>
      <c r="K10" s="48">
        <f t="shared" ref="K10:K23" si="1">J10*I10*H10</f>
        <v>48248000</v>
      </c>
      <c r="L10" s="58" t="s">
        <v>62</v>
      </c>
    </row>
    <row r="11" spans="1:12" s="2" customFormat="1" ht="47.25" x14ac:dyDescent="0.25">
      <c r="A11" s="49" t="s">
        <v>29</v>
      </c>
      <c r="B11" s="42" t="s">
        <v>61</v>
      </c>
      <c r="C11" s="55" t="s">
        <v>2</v>
      </c>
      <c r="D11" s="45">
        <v>4</v>
      </c>
      <c r="E11" s="46">
        <v>48248</v>
      </c>
      <c r="F11" s="47"/>
      <c r="G11" s="47">
        <v>10000</v>
      </c>
      <c r="H11" s="47">
        <v>1</v>
      </c>
      <c r="I11" s="57">
        <v>1000</v>
      </c>
      <c r="J11" s="48">
        <f t="shared" si="0"/>
        <v>202992</v>
      </c>
      <c r="K11" s="48">
        <f t="shared" si="1"/>
        <v>202992000</v>
      </c>
      <c r="L11" s="58"/>
    </row>
    <row r="12" spans="1:12" s="2" customFormat="1" ht="78.75" x14ac:dyDescent="0.25">
      <c r="A12" s="51">
        <v>2</v>
      </c>
      <c r="B12" s="61" t="s">
        <v>6</v>
      </c>
      <c r="C12" s="55" t="s">
        <v>7</v>
      </c>
      <c r="D12" s="45">
        <v>2</v>
      </c>
      <c r="E12" s="46">
        <v>48248</v>
      </c>
      <c r="F12" s="47"/>
      <c r="G12" s="47"/>
      <c r="H12" s="47">
        <v>1</v>
      </c>
      <c r="I12" s="57">
        <v>200</v>
      </c>
      <c r="J12" s="48">
        <f t="shared" si="0"/>
        <v>96496</v>
      </c>
      <c r="K12" s="48">
        <f t="shared" si="1"/>
        <v>19299200</v>
      </c>
      <c r="L12" s="58" t="s">
        <v>63</v>
      </c>
    </row>
    <row r="13" spans="1:12" s="2" customFormat="1" ht="110.25" x14ac:dyDescent="0.25">
      <c r="A13" s="52"/>
      <c r="B13" s="44"/>
      <c r="C13" s="55" t="s">
        <v>15</v>
      </c>
      <c r="D13" s="45">
        <v>1</v>
      </c>
      <c r="E13" s="46">
        <v>48248</v>
      </c>
      <c r="F13" s="47"/>
      <c r="G13" s="47">
        <v>4000</v>
      </c>
      <c r="H13" s="47">
        <v>1</v>
      </c>
      <c r="I13" s="57">
        <v>200</v>
      </c>
      <c r="J13" s="48">
        <f t="shared" si="0"/>
        <v>52248</v>
      </c>
      <c r="K13" s="48">
        <f>J13*I13*H13</f>
        <v>10449600</v>
      </c>
      <c r="L13" s="60" t="s">
        <v>64</v>
      </c>
    </row>
    <row r="14" spans="1:12" s="2" customFormat="1" ht="94.5" x14ac:dyDescent="0.25">
      <c r="A14" s="52"/>
      <c r="B14" s="44"/>
      <c r="C14" s="55" t="s">
        <v>33</v>
      </c>
      <c r="D14" s="45">
        <v>0.5</v>
      </c>
      <c r="E14" s="46">
        <v>48248</v>
      </c>
      <c r="F14" s="47"/>
      <c r="G14" s="47"/>
      <c r="H14" s="47">
        <v>1</v>
      </c>
      <c r="I14" s="57">
        <v>600</v>
      </c>
      <c r="J14" s="48">
        <f t="shared" si="0"/>
        <v>24124</v>
      </c>
      <c r="K14" s="48">
        <f t="shared" si="1"/>
        <v>14474400</v>
      </c>
      <c r="L14" s="58" t="s">
        <v>65</v>
      </c>
    </row>
    <row r="15" spans="1:12" s="2" customFormat="1" ht="31.5" x14ac:dyDescent="0.25">
      <c r="A15" s="51">
        <v>3</v>
      </c>
      <c r="B15" s="61" t="s">
        <v>16</v>
      </c>
      <c r="C15" s="55"/>
      <c r="D15" s="45"/>
      <c r="E15" s="46">
        <v>48248</v>
      </c>
      <c r="F15" s="47"/>
      <c r="G15" s="47"/>
      <c r="H15" s="47">
        <v>1</v>
      </c>
      <c r="I15" s="57">
        <v>1000</v>
      </c>
      <c r="J15" s="48">
        <f t="shared" si="0"/>
        <v>0</v>
      </c>
      <c r="K15" s="48">
        <f t="shared" si="1"/>
        <v>0</v>
      </c>
      <c r="L15" s="58"/>
    </row>
    <row r="16" spans="1:12" s="2" customFormat="1" ht="15.75" x14ac:dyDescent="0.25">
      <c r="A16" s="49" t="s">
        <v>20</v>
      </c>
      <c r="B16" s="44" t="s">
        <v>3</v>
      </c>
      <c r="C16" s="55"/>
      <c r="D16" s="45"/>
      <c r="E16" s="46">
        <v>48248</v>
      </c>
      <c r="F16" s="47"/>
      <c r="G16" s="47"/>
      <c r="H16" s="47">
        <v>1</v>
      </c>
      <c r="I16" s="57">
        <v>1000</v>
      </c>
      <c r="J16" s="48">
        <f t="shared" si="0"/>
        <v>0</v>
      </c>
      <c r="K16" s="48">
        <f t="shared" si="1"/>
        <v>0</v>
      </c>
      <c r="L16" s="58"/>
    </row>
    <row r="17" spans="1:12" s="2" customFormat="1" ht="18" customHeight="1" x14ac:dyDescent="0.25">
      <c r="A17" s="49" t="s">
        <v>19</v>
      </c>
      <c r="B17" s="44" t="s">
        <v>4</v>
      </c>
      <c r="C17" s="55"/>
      <c r="D17" s="45"/>
      <c r="E17" s="46">
        <v>48248</v>
      </c>
      <c r="F17" s="47"/>
      <c r="G17" s="47"/>
      <c r="H17" s="47">
        <v>1</v>
      </c>
      <c r="I17" s="57">
        <v>1000</v>
      </c>
      <c r="J17" s="48">
        <f t="shared" si="0"/>
        <v>0</v>
      </c>
      <c r="K17" s="48">
        <f t="shared" si="1"/>
        <v>0</v>
      </c>
      <c r="L17" s="58"/>
    </row>
    <row r="18" spans="1:12" s="2" customFormat="1" ht="18" customHeight="1" x14ac:dyDescent="0.25">
      <c r="A18" s="49" t="s">
        <v>18</v>
      </c>
      <c r="B18" s="44" t="s">
        <v>17</v>
      </c>
      <c r="C18" s="55"/>
      <c r="D18" s="45"/>
      <c r="E18" s="46">
        <v>48248</v>
      </c>
      <c r="F18" s="47"/>
      <c r="G18" s="47"/>
      <c r="H18" s="47">
        <v>1</v>
      </c>
      <c r="I18" s="57">
        <v>1000</v>
      </c>
      <c r="J18" s="48">
        <f t="shared" si="0"/>
        <v>0</v>
      </c>
      <c r="K18" s="48">
        <f t="shared" si="1"/>
        <v>0</v>
      </c>
      <c r="L18" s="58"/>
    </row>
    <row r="19" spans="1:12" s="2" customFormat="1" ht="63" x14ac:dyDescent="0.25">
      <c r="A19" s="51">
        <v>4</v>
      </c>
      <c r="B19" s="44" t="s">
        <v>28</v>
      </c>
      <c r="C19" s="55"/>
      <c r="D19" s="45"/>
      <c r="E19" s="46">
        <v>48248</v>
      </c>
      <c r="F19" s="47"/>
      <c r="G19" s="47"/>
      <c r="H19" s="47">
        <v>1</v>
      </c>
      <c r="I19" s="57">
        <v>1000</v>
      </c>
      <c r="J19" s="48">
        <f t="shared" si="0"/>
        <v>0</v>
      </c>
      <c r="K19" s="48">
        <f t="shared" si="1"/>
        <v>0</v>
      </c>
      <c r="L19" s="58"/>
    </row>
    <row r="20" spans="1:12" s="2" customFormat="1" ht="32.25" customHeight="1" x14ac:dyDescent="0.25">
      <c r="A20" s="51">
        <v>5</v>
      </c>
      <c r="B20" s="44" t="s">
        <v>27</v>
      </c>
      <c r="C20" s="55"/>
      <c r="D20" s="45"/>
      <c r="E20" s="46">
        <v>48248</v>
      </c>
      <c r="F20" s="47"/>
      <c r="G20" s="47"/>
      <c r="H20" s="47">
        <v>1</v>
      </c>
      <c r="I20" s="57">
        <v>1000</v>
      </c>
      <c r="J20" s="48">
        <f>G20+F20+(D20*E20)</f>
        <v>0</v>
      </c>
      <c r="K20" s="48">
        <f t="shared" si="1"/>
        <v>0</v>
      </c>
      <c r="L20" s="58"/>
    </row>
    <row r="21" spans="1:12" s="2" customFormat="1" ht="78.75" x14ac:dyDescent="0.25">
      <c r="A21" s="51">
        <v>6</v>
      </c>
      <c r="B21" s="61" t="s">
        <v>8</v>
      </c>
      <c r="C21" s="55" t="s">
        <v>7</v>
      </c>
      <c r="D21" s="45">
        <v>2</v>
      </c>
      <c r="E21" s="46">
        <v>48248</v>
      </c>
      <c r="F21" s="47"/>
      <c r="G21" s="47"/>
      <c r="H21" s="47">
        <v>1</v>
      </c>
      <c r="I21" s="57">
        <v>200</v>
      </c>
      <c r="J21" s="48">
        <f>G21+F21+(D21*E21)</f>
        <v>96496</v>
      </c>
      <c r="K21" s="48">
        <f t="shared" si="1"/>
        <v>19299200</v>
      </c>
      <c r="L21" s="58" t="s">
        <v>66</v>
      </c>
    </row>
    <row r="22" spans="1:12" s="2" customFormat="1" ht="126" x14ac:dyDescent="0.25">
      <c r="A22" s="53"/>
      <c r="B22" s="44"/>
      <c r="C22" s="55" t="s">
        <v>15</v>
      </c>
      <c r="D22" s="45">
        <v>1</v>
      </c>
      <c r="E22" s="46">
        <v>48248</v>
      </c>
      <c r="F22" s="47"/>
      <c r="G22" s="47">
        <v>4000</v>
      </c>
      <c r="H22" s="47">
        <v>1</v>
      </c>
      <c r="I22" s="57">
        <v>200</v>
      </c>
      <c r="J22" s="48">
        <f>G22+F22+(D22*E22)</f>
        <v>52248</v>
      </c>
      <c r="K22" s="48">
        <f>J22*I22*H22</f>
        <v>10449600</v>
      </c>
      <c r="L22" s="60" t="s">
        <v>67</v>
      </c>
    </row>
    <row r="23" spans="1:12" s="2" customFormat="1" ht="94.5" x14ac:dyDescent="0.25">
      <c r="A23" s="53"/>
      <c r="B23" s="9"/>
      <c r="C23" s="55" t="s">
        <v>33</v>
      </c>
      <c r="D23" s="45">
        <v>0.5</v>
      </c>
      <c r="E23" s="46">
        <v>48248</v>
      </c>
      <c r="F23" s="47"/>
      <c r="G23" s="47"/>
      <c r="H23" s="47">
        <v>1</v>
      </c>
      <c r="I23" s="57">
        <v>600</v>
      </c>
      <c r="J23" s="48">
        <f>G23+F23+(D23*E23)</f>
        <v>24124</v>
      </c>
      <c r="K23" s="48">
        <f t="shared" si="1"/>
        <v>14474400</v>
      </c>
      <c r="L23" s="58" t="s">
        <v>68</v>
      </c>
    </row>
    <row r="24" spans="1:12" s="2" customFormat="1" ht="18" customHeight="1" thickBot="1" x14ac:dyDescent="0.3">
      <c r="A24" s="54"/>
      <c r="B24" s="75" t="s">
        <v>1</v>
      </c>
      <c r="C24" s="76"/>
      <c r="D24" s="13"/>
      <c r="E24" s="14"/>
      <c r="F24" s="14">
        <f>SUM(F9:F19)</f>
        <v>0</v>
      </c>
      <c r="G24" s="14">
        <f>SUM(G9:G23)</f>
        <v>18000</v>
      </c>
      <c r="H24" s="15"/>
      <c r="I24" s="14"/>
      <c r="J24" s="41">
        <f>SUM(J9:J23)</f>
        <v>596976</v>
      </c>
      <c r="K24" s="41">
        <f>SUM(K10:K23)</f>
        <v>339686400</v>
      </c>
      <c r="L24" s="59"/>
    </row>
    <row r="25" spans="1:12" s="2" customFormat="1" ht="18" customHeight="1" x14ac:dyDescent="0.25">
      <c r="A25" s="18"/>
      <c r="B25" s="19"/>
      <c r="C25" s="19"/>
      <c r="D25" s="20"/>
      <c r="E25" s="21"/>
      <c r="F25" s="21"/>
      <c r="G25" s="21"/>
      <c r="H25" s="22"/>
      <c r="I25" s="21"/>
      <c r="J25" s="43"/>
      <c r="K25" s="43"/>
      <c r="L25" s="21"/>
    </row>
    <row r="26" spans="1:12" s="2" customFormat="1" ht="18" customHeight="1" x14ac:dyDescent="0.25">
      <c r="A26" s="68" t="s">
        <v>40</v>
      </c>
      <c r="B26" s="69"/>
      <c r="C26" s="69"/>
      <c r="D26" s="69"/>
      <c r="E26" s="69"/>
      <c r="F26" s="69"/>
      <c r="G26" s="69"/>
      <c r="H26" s="69"/>
      <c r="I26" s="69"/>
      <c r="J26" s="69"/>
      <c r="K26" s="69"/>
      <c r="L26" s="69"/>
    </row>
    <row r="27" spans="1:12" s="2" customFormat="1" ht="15.75" x14ac:dyDescent="0.25">
      <c r="A27" s="18"/>
      <c r="B27" s="19"/>
      <c r="C27" s="19"/>
      <c r="D27" s="20"/>
      <c r="E27" s="21"/>
      <c r="F27" s="21"/>
      <c r="G27" s="21"/>
      <c r="H27" s="22"/>
      <c r="I27" s="21"/>
      <c r="J27" s="21"/>
      <c r="K27" s="21"/>
      <c r="L27" s="21"/>
    </row>
    <row r="28" spans="1:12" s="2" customFormat="1" ht="42.4" customHeight="1" x14ac:dyDescent="0.25">
      <c r="A28" s="18"/>
      <c r="B28" s="19"/>
      <c r="C28" s="19"/>
      <c r="D28" s="20"/>
      <c r="E28" s="21"/>
      <c r="F28" s="21"/>
      <c r="G28" s="21"/>
      <c r="H28" s="22"/>
      <c r="I28" s="21"/>
      <c r="J28" s="43"/>
      <c r="K28" s="43"/>
      <c r="L28" s="21"/>
    </row>
    <row r="29" spans="1:12" s="16" customFormat="1" ht="30" customHeight="1" x14ac:dyDescent="0.25">
      <c r="A29" s="34"/>
      <c r="B29" s="35"/>
      <c r="C29" s="34"/>
      <c r="D29" s="34"/>
      <c r="E29" s="34"/>
      <c r="F29" s="34"/>
      <c r="G29" s="34"/>
      <c r="H29" s="34"/>
      <c r="I29" s="34"/>
      <c r="J29" s="34"/>
      <c r="K29" s="36"/>
      <c r="L29" s="36"/>
    </row>
    <row r="30" spans="1:12" s="16" customFormat="1" ht="30" customHeight="1" x14ac:dyDescent="0.25">
      <c r="A30" s="33"/>
      <c r="B30" s="37"/>
      <c r="C30" s="38"/>
      <c r="D30" s="38"/>
      <c r="E30" s="38"/>
      <c r="F30" s="38"/>
      <c r="G30" s="32"/>
      <c r="H30" s="32"/>
      <c r="I30" s="32"/>
      <c r="J30" s="32"/>
      <c r="K30" s="32"/>
      <c r="L30" s="32"/>
    </row>
    <row r="31" spans="1:12" s="16" customFormat="1" ht="30" customHeight="1" x14ac:dyDescent="0.25">
      <c r="A31" s="23"/>
      <c r="B31" s="24"/>
      <c r="C31" s="24"/>
      <c r="D31" s="25"/>
      <c r="E31" s="26"/>
      <c r="F31" s="24"/>
      <c r="G31" s="24"/>
      <c r="H31" s="24"/>
      <c r="I31" s="24"/>
      <c r="J31" s="24"/>
      <c r="K31" s="24"/>
      <c r="L31" s="24"/>
    </row>
    <row r="32" spans="1:12" s="16" customFormat="1" ht="30" customHeight="1" x14ac:dyDescent="0.25">
      <c r="A32" s="23"/>
      <c r="B32" s="24"/>
      <c r="C32" s="24"/>
      <c r="D32" s="25"/>
      <c r="E32" s="26"/>
      <c r="F32" s="24"/>
      <c r="G32" s="24"/>
      <c r="H32" s="24"/>
      <c r="I32" s="24"/>
      <c r="J32" s="24"/>
      <c r="K32" s="24"/>
      <c r="L32" s="24"/>
    </row>
    <row r="33" spans="1:12" s="16" customFormat="1" ht="30" customHeight="1" x14ac:dyDescent="0.25">
      <c r="A33" s="23"/>
      <c r="B33" s="24"/>
      <c r="C33" s="24"/>
      <c r="D33" s="25"/>
      <c r="E33" s="26"/>
      <c r="F33" s="24"/>
      <c r="G33" s="24"/>
      <c r="H33" s="24"/>
      <c r="I33" s="24"/>
      <c r="J33" s="24"/>
      <c r="K33" s="24"/>
      <c r="L33" s="24"/>
    </row>
    <row r="34" spans="1:12" s="16" customFormat="1" ht="30" customHeight="1" x14ac:dyDescent="0.25">
      <c r="A34" s="23"/>
      <c r="B34" s="24"/>
      <c r="C34" s="24"/>
      <c r="D34" s="25"/>
      <c r="E34" s="26"/>
      <c r="F34" s="24"/>
      <c r="G34" s="24"/>
      <c r="H34" s="24"/>
      <c r="I34" s="24"/>
      <c r="J34" s="24"/>
      <c r="K34" s="24"/>
      <c r="L34" s="24"/>
    </row>
    <row r="35" spans="1:12" s="16" customFormat="1" ht="30" customHeight="1" x14ac:dyDescent="0.25">
      <c r="A35" s="23"/>
      <c r="B35" s="24"/>
      <c r="C35" s="24"/>
      <c r="D35" s="25"/>
      <c r="E35" s="26"/>
      <c r="F35" s="24"/>
      <c r="G35" s="24"/>
      <c r="H35" s="24"/>
      <c r="I35" s="24"/>
      <c r="J35" s="24"/>
      <c r="K35" s="24"/>
      <c r="L35" s="24"/>
    </row>
    <row r="36" spans="1:12" s="16" customFormat="1" ht="30" customHeight="1" x14ac:dyDescent="0.25">
      <c r="A36" s="23"/>
      <c r="B36" s="24"/>
      <c r="C36" s="24"/>
      <c r="D36" s="25"/>
      <c r="E36" s="26"/>
      <c r="F36" s="24"/>
      <c r="G36" s="24"/>
      <c r="H36" s="24"/>
      <c r="I36" s="24"/>
      <c r="J36" s="24"/>
      <c r="K36" s="24"/>
      <c r="L36" s="24"/>
    </row>
    <row r="37" spans="1:12" s="16" customFormat="1" ht="30" customHeight="1" x14ac:dyDescent="0.25">
      <c r="A37" s="23"/>
      <c r="B37" s="24"/>
      <c r="C37" s="24"/>
      <c r="D37" s="25"/>
      <c r="E37" s="26"/>
      <c r="F37" s="24"/>
      <c r="G37" s="24"/>
      <c r="H37" s="24"/>
      <c r="I37" s="24"/>
      <c r="J37" s="24"/>
      <c r="K37" s="24"/>
      <c r="L37" s="24"/>
    </row>
    <row r="38" spans="1:12" s="16" customFormat="1" ht="30" customHeight="1" x14ac:dyDescent="0.25">
      <c r="A38" s="23"/>
      <c r="B38" s="24"/>
      <c r="C38" s="24"/>
      <c r="D38" s="25"/>
      <c r="E38" s="26"/>
      <c r="F38" s="24"/>
      <c r="G38" s="24"/>
      <c r="H38" s="24"/>
      <c r="I38" s="24"/>
      <c r="J38" s="24"/>
      <c r="K38" s="24"/>
      <c r="L38" s="24"/>
    </row>
    <row r="39" spans="1:12" s="16" customFormat="1" ht="30" customHeight="1" x14ac:dyDescent="0.25">
      <c r="A39" s="23"/>
      <c r="B39" s="24"/>
      <c r="C39" s="24"/>
      <c r="D39" s="25"/>
      <c r="E39" s="26"/>
      <c r="F39" s="24"/>
      <c r="G39" s="24"/>
      <c r="H39" s="24"/>
      <c r="I39" s="24"/>
      <c r="J39" s="24"/>
      <c r="K39" s="24"/>
      <c r="L39" s="24"/>
    </row>
    <row r="40" spans="1:12" s="16" customFormat="1" ht="30" customHeight="1" x14ac:dyDescent="0.25">
      <c r="A40" s="23"/>
      <c r="B40" s="24"/>
      <c r="C40" s="24"/>
      <c r="D40" s="25"/>
      <c r="E40" s="26"/>
      <c r="F40" s="24"/>
      <c r="G40" s="24"/>
      <c r="H40" s="24"/>
      <c r="I40" s="24"/>
      <c r="J40" s="24"/>
      <c r="K40" s="24"/>
      <c r="L40" s="24"/>
    </row>
    <row r="41" spans="1:12" s="16" customFormat="1" ht="30" customHeight="1" x14ac:dyDescent="0.25">
      <c r="A41" s="23"/>
      <c r="B41" s="24"/>
      <c r="C41" s="24"/>
      <c r="D41" s="25"/>
      <c r="E41" s="26"/>
      <c r="F41" s="24"/>
      <c r="G41" s="24"/>
      <c r="H41" s="24"/>
      <c r="I41" s="24"/>
      <c r="J41" s="24"/>
      <c r="K41" s="24"/>
      <c r="L41" s="24"/>
    </row>
    <row r="42" spans="1:12" s="16" customFormat="1" ht="30" customHeight="1" x14ac:dyDescent="0.25">
      <c r="A42" s="23"/>
      <c r="B42" s="24"/>
      <c r="C42" s="24"/>
      <c r="D42" s="25"/>
      <c r="E42" s="26"/>
      <c r="F42" s="24"/>
      <c r="G42" s="24"/>
      <c r="H42" s="24"/>
      <c r="I42" s="24"/>
      <c r="J42" s="24"/>
      <c r="K42" s="24"/>
      <c r="L42" s="24"/>
    </row>
    <row r="43" spans="1:12" s="16" customFormat="1" ht="15.75" x14ac:dyDescent="0.25">
      <c r="A43" s="23"/>
      <c r="B43" s="24"/>
      <c r="C43" s="24"/>
      <c r="D43" s="25"/>
      <c r="E43" s="26"/>
      <c r="F43" s="24"/>
      <c r="G43" s="24"/>
      <c r="H43" s="24"/>
      <c r="I43" s="24"/>
      <c r="J43" s="24"/>
      <c r="K43" s="24"/>
      <c r="L43" s="24"/>
    </row>
    <row r="44" spans="1:12" s="16" customFormat="1" ht="15.75" x14ac:dyDescent="0.25">
      <c r="A44" s="23"/>
      <c r="B44" s="24"/>
      <c r="C44" s="24"/>
      <c r="D44" s="25"/>
      <c r="E44" s="26"/>
      <c r="F44" s="24"/>
      <c r="G44" s="24"/>
      <c r="H44" s="24"/>
      <c r="I44" s="24"/>
      <c r="J44" s="24"/>
      <c r="K44" s="24"/>
      <c r="L44" s="24"/>
    </row>
    <row r="45" spans="1:12" s="16" customFormat="1" ht="15.75" x14ac:dyDescent="0.25">
      <c r="A45" s="23"/>
      <c r="B45" s="24"/>
      <c r="C45" s="24"/>
      <c r="D45" s="25"/>
      <c r="E45" s="26"/>
      <c r="F45" s="24"/>
      <c r="G45" s="24"/>
      <c r="H45" s="24"/>
      <c r="I45" s="24"/>
      <c r="J45" s="24"/>
      <c r="K45" s="24"/>
      <c r="L45" s="24"/>
    </row>
    <row r="46" spans="1:12" s="16" customFormat="1" ht="15.75" x14ac:dyDescent="0.25">
      <c r="A46" s="23"/>
      <c r="B46" s="24"/>
      <c r="C46" s="24"/>
      <c r="D46" s="25"/>
      <c r="E46" s="26"/>
      <c r="F46" s="24"/>
      <c r="G46" s="24"/>
      <c r="H46" s="24"/>
      <c r="I46" s="24"/>
      <c r="J46" s="24"/>
      <c r="K46" s="24"/>
      <c r="L46" s="24"/>
    </row>
    <row r="47" spans="1:12" s="2" customFormat="1" ht="20.100000000000001" customHeight="1" x14ac:dyDescent="0.25">
      <c r="A47" s="23"/>
      <c r="B47" s="24"/>
      <c r="C47" s="24"/>
      <c r="D47" s="25"/>
      <c r="E47" s="26"/>
      <c r="F47" s="24"/>
      <c r="G47" s="24"/>
      <c r="H47" s="24"/>
      <c r="I47" s="24"/>
      <c r="J47" s="24"/>
      <c r="K47" s="24"/>
      <c r="L47" s="24"/>
    </row>
  </sheetData>
  <sheetProtection selectLockedCells="1" selectUnlockedCells="1"/>
  <mergeCells count="7">
    <mergeCell ref="A26:L26"/>
    <mergeCell ref="B2:C3"/>
    <mergeCell ref="I2:K3"/>
    <mergeCell ref="B4:K4"/>
    <mergeCell ref="A5:L5"/>
    <mergeCell ref="B6:K6"/>
    <mergeCell ref="B24:C24"/>
  </mergeCells>
  <printOptions horizontalCentered="1" verticalCentered="1"/>
  <pageMargins left="0.19685039370078741" right="0.19685039370078741" top="0.27559055118110237" bottom="0.31496062992125984" header="0.27559055118110237" footer="0.31496062992125984"/>
  <pageSetup paperSize="9" orientation="landscape" r:id="rId1"/>
  <headerFooter differentFirst="1">
    <oddHeader>&amp;C&amp;P</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882FC8-5041-42B4-9132-712E7FA5BEB9}">
  <dimension ref="A1:L47"/>
  <sheetViews>
    <sheetView zoomScale="85" zoomScaleNormal="85" zoomScaleSheetLayoutView="90" workbookViewId="0">
      <selection activeCell="G10" sqref="G10"/>
    </sheetView>
  </sheetViews>
  <sheetFormatPr defaultColWidth="9.140625" defaultRowHeight="20.100000000000001" customHeight="1" x14ac:dyDescent="0.25"/>
  <cols>
    <col min="1" max="1" width="6.85546875" style="23" customWidth="1"/>
    <col min="2" max="2" width="24" style="24" customWidth="1"/>
    <col min="3" max="3" width="16.42578125" style="24" customWidth="1"/>
    <col min="4" max="4" width="7.42578125" style="25" customWidth="1"/>
    <col min="5" max="5" width="8.140625" style="26" customWidth="1"/>
    <col min="6" max="6" width="11.140625" style="24" customWidth="1"/>
    <col min="7" max="7" width="8.7109375" style="24" customWidth="1"/>
    <col min="8" max="8" width="6.42578125" style="24" customWidth="1"/>
    <col min="9" max="9" width="10.7109375" style="24" bestFit="1" customWidth="1"/>
    <col min="10" max="10" width="11.42578125" style="24" customWidth="1"/>
    <col min="11" max="11" width="17.42578125" style="24" customWidth="1"/>
    <col min="12" max="12" width="14.42578125" style="24" customWidth="1"/>
    <col min="13" max="13" width="9.140625" style="1"/>
    <col min="14" max="14" width="12.42578125" style="1" bestFit="1" customWidth="1"/>
    <col min="15" max="16384" width="9.140625" style="1"/>
  </cols>
  <sheetData>
    <row r="1" spans="1:12" ht="18.75" customHeight="1" x14ac:dyDescent="0.25">
      <c r="B1" s="63" t="s">
        <v>38</v>
      </c>
      <c r="C1" s="64"/>
      <c r="D1" s="65"/>
      <c r="E1" s="66"/>
      <c r="F1" s="64"/>
      <c r="G1" s="64"/>
      <c r="H1" s="64"/>
      <c r="I1" s="64"/>
      <c r="J1" s="64"/>
      <c r="K1" s="64"/>
      <c r="L1" s="64"/>
    </row>
    <row r="2" spans="1:12" ht="15" customHeight="1" x14ac:dyDescent="0.25">
      <c r="B2" s="70" t="s">
        <v>36</v>
      </c>
      <c r="C2" s="71"/>
      <c r="I2" s="72" t="s">
        <v>32</v>
      </c>
      <c r="J2" s="72"/>
      <c r="K2" s="72"/>
      <c r="L2" s="27"/>
    </row>
    <row r="3" spans="1:12" ht="21" customHeight="1" x14ac:dyDescent="0.25">
      <c r="B3" s="71"/>
      <c r="C3" s="71"/>
      <c r="I3" s="72"/>
      <c r="J3" s="72"/>
      <c r="K3" s="72"/>
      <c r="L3" s="27"/>
    </row>
    <row r="4" spans="1:12" ht="16.5" customHeight="1" x14ac:dyDescent="0.25">
      <c r="B4" s="73" t="s">
        <v>34</v>
      </c>
      <c r="C4" s="73"/>
      <c r="D4" s="73"/>
      <c r="E4" s="73"/>
      <c r="F4" s="73"/>
      <c r="G4" s="73"/>
      <c r="H4" s="73"/>
      <c r="I4" s="73"/>
      <c r="J4" s="73"/>
      <c r="K4" s="73"/>
    </row>
    <row r="5" spans="1:12" s="2" customFormat="1" ht="46.9" customHeight="1" x14ac:dyDescent="0.25">
      <c r="A5" s="77" t="s">
        <v>78</v>
      </c>
      <c r="B5" s="78"/>
      <c r="C5" s="78"/>
      <c r="D5" s="78"/>
      <c r="E5" s="78"/>
      <c r="F5" s="78"/>
      <c r="G5" s="78"/>
      <c r="H5" s="78"/>
      <c r="I5" s="78"/>
      <c r="J5" s="78"/>
      <c r="K5" s="78"/>
      <c r="L5" s="78"/>
    </row>
    <row r="6" spans="1:12" s="2" customFormat="1" ht="20.100000000000001" customHeight="1" x14ac:dyDescent="0.25">
      <c r="A6" s="28" t="s">
        <v>9</v>
      </c>
      <c r="B6" s="74" t="s">
        <v>31</v>
      </c>
      <c r="C6" s="74"/>
      <c r="D6" s="74"/>
      <c r="E6" s="74"/>
      <c r="F6" s="74"/>
      <c r="G6" s="74"/>
      <c r="H6" s="74"/>
      <c r="I6" s="74"/>
      <c r="J6" s="74"/>
      <c r="K6" s="74"/>
      <c r="L6" s="29"/>
    </row>
    <row r="7" spans="1:12" s="2" customFormat="1" ht="12" customHeight="1" thickBot="1" x14ac:dyDescent="0.3">
      <c r="A7" s="28"/>
      <c r="B7" s="30"/>
      <c r="C7" s="30"/>
      <c r="D7" s="30"/>
      <c r="E7" s="30"/>
      <c r="F7" s="30"/>
      <c r="G7" s="30"/>
      <c r="H7" s="30"/>
      <c r="I7" s="30"/>
      <c r="J7" s="30"/>
      <c r="K7" s="30"/>
      <c r="L7" s="29"/>
    </row>
    <row r="8" spans="1:12" s="2" customFormat="1" ht="94.5" x14ac:dyDescent="0.25">
      <c r="A8" s="3" t="s">
        <v>0</v>
      </c>
      <c r="B8" s="4" t="s">
        <v>11</v>
      </c>
      <c r="C8" s="4" t="s">
        <v>13</v>
      </c>
      <c r="D8" s="5" t="s">
        <v>21</v>
      </c>
      <c r="E8" s="6" t="s">
        <v>22</v>
      </c>
      <c r="F8" s="7" t="s">
        <v>23</v>
      </c>
      <c r="G8" s="5" t="s">
        <v>24</v>
      </c>
      <c r="H8" s="5" t="s">
        <v>14</v>
      </c>
      <c r="I8" s="5" t="s">
        <v>12</v>
      </c>
      <c r="J8" s="39" t="s">
        <v>25</v>
      </c>
      <c r="K8" s="39" t="s">
        <v>26</v>
      </c>
      <c r="L8" s="17" t="s">
        <v>5</v>
      </c>
    </row>
    <row r="9" spans="1:12" s="2" customFormat="1" ht="18" customHeight="1" x14ac:dyDescent="0.25">
      <c r="A9" s="51">
        <v>1</v>
      </c>
      <c r="B9" s="8" t="s">
        <v>2</v>
      </c>
      <c r="C9" s="9"/>
      <c r="D9" s="10"/>
      <c r="E9" s="31"/>
      <c r="F9" s="11"/>
      <c r="G9" s="11"/>
      <c r="H9" s="11"/>
      <c r="I9" s="11"/>
      <c r="J9" s="40"/>
      <c r="K9" s="40"/>
      <c r="L9" s="12"/>
    </row>
    <row r="10" spans="1:12" s="2" customFormat="1" ht="157.5" x14ac:dyDescent="0.25">
      <c r="A10" s="49" t="s">
        <v>10</v>
      </c>
      <c r="B10" s="42" t="s">
        <v>75</v>
      </c>
      <c r="C10" s="55" t="s">
        <v>35</v>
      </c>
      <c r="D10" s="45">
        <v>1</v>
      </c>
      <c r="E10" s="46">
        <v>48248</v>
      </c>
      <c r="F10" s="47"/>
      <c r="G10" s="47"/>
      <c r="H10" s="47">
        <v>1</v>
      </c>
      <c r="I10" s="57">
        <v>150000</v>
      </c>
      <c r="J10" s="48">
        <f t="shared" ref="J10:J19" si="0">G10+F10+(D10*E10)</f>
        <v>48248</v>
      </c>
      <c r="K10" s="48">
        <f t="shared" ref="K10:K23" si="1">J10*I10*H10</f>
        <v>7237200000</v>
      </c>
      <c r="L10" s="58" t="s">
        <v>62</v>
      </c>
    </row>
    <row r="11" spans="1:12" s="2" customFormat="1" ht="47.25" x14ac:dyDescent="0.25">
      <c r="A11" s="49" t="s">
        <v>29</v>
      </c>
      <c r="B11" s="42" t="s">
        <v>76</v>
      </c>
      <c r="C11" s="55" t="s">
        <v>2</v>
      </c>
      <c r="D11" s="45">
        <v>4</v>
      </c>
      <c r="E11" s="46">
        <v>48248</v>
      </c>
      <c r="F11" s="47"/>
      <c r="G11" s="47">
        <v>10000</v>
      </c>
      <c r="H11" s="47">
        <v>1</v>
      </c>
      <c r="I11" s="57">
        <v>150000</v>
      </c>
      <c r="J11" s="48">
        <f t="shared" si="0"/>
        <v>202992</v>
      </c>
      <c r="K11" s="48">
        <f t="shared" si="1"/>
        <v>30448800000</v>
      </c>
      <c r="L11" s="58"/>
    </row>
    <row r="12" spans="1:12" s="2" customFormat="1" ht="78.75" x14ac:dyDescent="0.25">
      <c r="A12" s="51">
        <v>2</v>
      </c>
      <c r="B12" s="61" t="s">
        <v>6</v>
      </c>
      <c r="C12" s="55" t="s">
        <v>7</v>
      </c>
      <c r="D12" s="45">
        <v>2</v>
      </c>
      <c r="E12" s="46">
        <v>48248</v>
      </c>
      <c r="F12" s="47"/>
      <c r="G12" s="47"/>
      <c r="H12" s="47">
        <v>1</v>
      </c>
      <c r="I12" s="57">
        <v>20000</v>
      </c>
      <c r="J12" s="48">
        <f t="shared" si="0"/>
        <v>96496</v>
      </c>
      <c r="K12" s="48">
        <f t="shared" si="1"/>
        <v>1929920000</v>
      </c>
      <c r="L12" s="58" t="s">
        <v>69</v>
      </c>
    </row>
    <row r="13" spans="1:12" s="2" customFormat="1" ht="110.25" x14ac:dyDescent="0.25">
      <c r="A13" s="52"/>
      <c r="B13" s="44"/>
      <c r="C13" s="55" t="s">
        <v>15</v>
      </c>
      <c r="D13" s="45">
        <v>1</v>
      </c>
      <c r="E13" s="46">
        <v>48248</v>
      </c>
      <c r="F13" s="47"/>
      <c r="G13" s="47">
        <v>4000</v>
      </c>
      <c r="H13" s="47">
        <v>1</v>
      </c>
      <c r="I13" s="57">
        <v>30000</v>
      </c>
      <c r="J13" s="48">
        <f t="shared" si="0"/>
        <v>52248</v>
      </c>
      <c r="K13" s="48">
        <f>J13*I13*H13</f>
        <v>1567440000</v>
      </c>
      <c r="L13" s="60" t="s">
        <v>70</v>
      </c>
    </row>
    <row r="14" spans="1:12" s="2" customFormat="1" ht="94.5" x14ac:dyDescent="0.25">
      <c r="A14" s="52"/>
      <c r="B14" s="44"/>
      <c r="C14" s="55" t="s">
        <v>33</v>
      </c>
      <c r="D14" s="45">
        <v>0.5</v>
      </c>
      <c r="E14" s="46">
        <v>48248</v>
      </c>
      <c r="F14" s="47"/>
      <c r="G14" s="47"/>
      <c r="H14" s="47">
        <v>1</v>
      </c>
      <c r="I14" s="57">
        <v>100000</v>
      </c>
      <c r="J14" s="48">
        <f t="shared" si="0"/>
        <v>24124</v>
      </c>
      <c r="K14" s="48">
        <f t="shared" si="1"/>
        <v>2412400000</v>
      </c>
      <c r="L14" s="58" t="s">
        <v>71</v>
      </c>
    </row>
    <row r="15" spans="1:12" s="2" customFormat="1" ht="31.5" x14ac:dyDescent="0.25">
      <c r="A15" s="51">
        <v>3</v>
      </c>
      <c r="B15" s="61" t="s">
        <v>16</v>
      </c>
      <c r="C15" s="55"/>
      <c r="D15" s="45"/>
      <c r="E15" s="46">
        <v>48248</v>
      </c>
      <c r="F15" s="47"/>
      <c r="G15" s="47"/>
      <c r="H15" s="47">
        <v>1</v>
      </c>
      <c r="I15" s="57">
        <v>150000</v>
      </c>
      <c r="J15" s="48">
        <f t="shared" si="0"/>
        <v>0</v>
      </c>
      <c r="K15" s="48">
        <f t="shared" si="1"/>
        <v>0</v>
      </c>
      <c r="L15" s="58"/>
    </row>
    <row r="16" spans="1:12" s="2" customFormat="1" ht="15.75" x14ac:dyDescent="0.25">
      <c r="A16" s="49" t="s">
        <v>20</v>
      </c>
      <c r="B16" s="44" t="s">
        <v>3</v>
      </c>
      <c r="C16" s="55"/>
      <c r="D16" s="45"/>
      <c r="E16" s="46">
        <v>48248</v>
      </c>
      <c r="F16" s="47"/>
      <c r="G16" s="47"/>
      <c r="H16" s="47">
        <v>1</v>
      </c>
      <c r="I16" s="57">
        <v>150000</v>
      </c>
      <c r="J16" s="48">
        <f t="shared" si="0"/>
        <v>0</v>
      </c>
      <c r="K16" s="48">
        <f t="shared" si="1"/>
        <v>0</v>
      </c>
      <c r="L16" s="58"/>
    </row>
    <row r="17" spans="1:12" s="2" customFormat="1" ht="18" customHeight="1" x14ac:dyDescent="0.25">
      <c r="A17" s="49" t="s">
        <v>19</v>
      </c>
      <c r="B17" s="44" t="s">
        <v>4</v>
      </c>
      <c r="C17" s="55"/>
      <c r="D17" s="45"/>
      <c r="E17" s="46">
        <v>48248</v>
      </c>
      <c r="F17" s="47"/>
      <c r="G17" s="47"/>
      <c r="H17" s="47">
        <v>1</v>
      </c>
      <c r="I17" s="57">
        <v>150000</v>
      </c>
      <c r="J17" s="48">
        <f t="shared" si="0"/>
        <v>0</v>
      </c>
      <c r="K17" s="48">
        <f t="shared" si="1"/>
        <v>0</v>
      </c>
      <c r="L17" s="58"/>
    </row>
    <row r="18" spans="1:12" s="2" customFormat="1" ht="18" customHeight="1" x14ac:dyDescent="0.25">
      <c r="A18" s="49" t="s">
        <v>18</v>
      </c>
      <c r="B18" s="44" t="s">
        <v>17</v>
      </c>
      <c r="C18" s="55"/>
      <c r="D18" s="45"/>
      <c r="E18" s="46">
        <v>48248</v>
      </c>
      <c r="F18" s="47"/>
      <c r="G18" s="47"/>
      <c r="H18" s="47">
        <v>1</v>
      </c>
      <c r="I18" s="57">
        <v>150000</v>
      </c>
      <c r="J18" s="48">
        <f t="shared" si="0"/>
        <v>0</v>
      </c>
      <c r="K18" s="48">
        <f t="shared" si="1"/>
        <v>0</v>
      </c>
      <c r="L18" s="58"/>
    </row>
    <row r="19" spans="1:12" s="2" customFormat="1" ht="63" x14ac:dyDescent="0.25">
      <c r="A19" s="51">
        <v>4</v>
      </c>
      <c r="B19" s="44" t="s">
        <v>28</v>
      </c>
      <c r="C19" s="55"/>
      <c r="D19" s="45"/>
      <c r="E19" s="46">
        <v>48248</v>
      </c>
      <c r="F19" s="47"/>
      <c r="G19" s="47"/>
      <c r="H19" s="47">
        <v>1</v>
      </c>
      <c r="I19" s="57">
        <v>150000</v>
      </c>
      <c r="J19" s="48">
        <f t="shared" si="0"/>
        <v>0</v>
      </c>
      <c r="K19" s="48">
        <f t="shared" si="1"/>
        <v>0</v>
      </c>
      <c r="L19" s="58"/>
    </row>
    <row r="20" spans="1:12" s="2" customFormat="1" ht="32.25" customHeight="1" x14ac:dyDescent="0.25">
      <c r="A20" s="51">
        <v>5</v>
      </c>
      <c r="B20" s="44" t="s">
        <v>27</v>
      </c>
      <c r="C20" s="55"/>
      <c r="D20" s="45"/>
      <c r="E20" s="46">
        <v>48248</v>
      </c>
      <c r="F20" s="47"/>
      <c r="G20" s="47"/>
      <c r="H20" s="47">
        <v>1</v>
      </c>
      <c r="I20" s="57">
        <v>150000</v>
      </c>
      <c r="J20" s="48">
        <f>G20+F20+(D20*E20)</f>
        <v>0</v>
      </c>
      <c r="K20" s="48">
        <f t="shared" si="1"/>
        <v>0</v>
      </c>
      <c r="L20" s="58"/>
    </row>
    <row r="21" spans="1:12" s="2" customFormat="1" ht="94.5" x14ac:dyDescent="0.25">
      <c r="A21" s="51">
        <v>6</v>
      </c>
      <c r="B21" s="61" t="s">
        <v>8</v>
      </c>
      <c r="C21" s="55" t="s">
        <v>7</v>
      </c>
      <c r="D21" s="45">
        <v>2</v>
      </c>
      <c r="E21" s="46">
        <v>48248</v>
      </c>
      <c r="F21" s="47"/>
      <c r="G21" s="47"/>
      <c r="H21" s="47">
        <v>1</v>
      </c>
      <c r="I21" s="57">
        <v>20000</v>
      </c>
      <c r="J21" s="48">
        <f>G21+F21+(D21*E21)</f>
        <v>96496</v>
      </c>
      <c r="K21" s="48">
        <f t="shared" si="1"/>
        <v>1929920000</v>
      </c>
      <c r="L21" s="58" t="s">
        <v>72</v>
      </c>
    </row>
    <row r="22" spans="1:12" s="2" customFormat="1" ht="126" x14ac:dyDescent="0.25">
      <c r="A22" s="53"/>
      <c r="B22" s="44"/>
      <c r="C22" s="55" t="s">
        <v>15</v>
      </c>
      <c r="D22" s="45">
        <v>1</v>
      </c>
      <c r="E22" s="46">
        <v>48248</v>
      </c>
      <c r="F22" s="47"/>
      <c r="G22" s="47">
        <v>4000</v>
      </c>
      <c r="H22" s="47">
        <v>1</v>
      </c>
      <c r="I22" s="57">
        <v>30000</v>
      </c>
      <c r="J22" s="48">
        <f>G22+F22+(D22*E22)</f>
        <v>52248</v>
      </c>
      <c r="K22" s="48">
        <f>J22*I22*H22</f>
        <v>1567440000</v>
      </c>
      <c r="L22" s="60" t="s">
        <v>73</v>
      </c>
    </row>
    <row r="23" spans="1:12" s="2" customFormat="1" ht="110.25" x14ac:dyDescent="0.25">
      <c r="A23" s="53"/>
      <c r="B23" s="9"/>
      <c r="C23" s="55" t="s">
        <v>33</v>
      </c>
      <c r="D23" s="45">
        <v>0.5</v>
      </c>
      <c r="E23" s="46">
        <v>48248</v>
      </c>
      <c r="F23" s="47"/>
      <c r="G23" s="47"/>
      <c r="H23" s="47">
        <v>1</v>
      </c>
      <c r="I23" s="57">
        <v>100000</v>
      </c>
      <c r="J23" s="48">
        <f>G23+F23+(D23*E23)</f>
        <v>24124</v>
      </c>
      <c r="K23" s="48">
        <f t="shared" si="1"/>
        <v>2412400000</v>
      </c>
      <c r="L23" s="58" t="s">
        <v>74</v>
      </c>
    </row>
    <row r="24" spans="1:12" s="2" customFormat="1" ht="18" customHeight="1" thickBot="1" x14ac:dyDescent="0.3">
      <c r="A24" s="54"/>
      <c r="B24" s="75" t="s">
        <v>1</v>
      </c>
      <c r="C24" s="76"/>
      <c r="D24" s="13"/>
      <c r="E24" s="14"/>
      <c r="F24" s="14">
        <f>SUM(F9:F19)</f>
        <v>0</v>
      </c>
      <c r="G24" s="14">
        <f>SUM(G9:G23)</f>
        <v>18000</v>
      </c>
      <c r="H24" s="15"/>
      <c r="I24" s="14"/>
      <c r="J24" s="41">
        <f>SUM(J9:J23)</f>
        <v>596976</v>
      </c>
      <c r="K24" s="41">
        <f>SUM(K10:K23)</f>
        <v>49505520000</v>
      </c>
      <c r="L24" s="59"/>
    </row>
    <row r="25" spans="1:12" s="2" customFormat="1" ht="18" customHeight="1" x14ac:dyDescent="0.25">
      <c r="A25" s="18"/>
      <c r="B25" s="19"/>
      <c r="C25" s="19"/>
      <c r="D25" s="20"/>
      <c r="E25" s="21"/>
      <c r="F25" s="21"/>
      <c r="G25" s="21"/>
      <c r="H25" s="22"/>
      <c r="I25" s="21"/>
      <c r="J25" s="43"/>
      <c r="K25" s="43"/>
      <c r="L25" s="21"/>
    </row>
    <row r="26" spans="1:12" s="2" customFormat="1" ht="18" customHeight="1" x14ac:dyDescent="0.25">
      <c r="A26" s="68" t="s">
        <v>40</v>
      </c>
      <c r="B26" s="69"/>
      <c r="C26" s="69"/>
      <c r="D26" s="69"/>
      <c r="E26" s="69"/>
      <c r="F26" s="69"/>
      <c r="G26" s="69"/>
      <c r="H26" s="69"/>
      <c r="I26" s="69"/>
      <c r="J26" s="69"/>
      <c r="K26" s="69"/>
      <c r="L26" s="69"/>
    </row>
    <row r="27" spans="1:12" s="2" customFormat="1" ht="15.75" x14ac:dyDescent="0.25">
      <c r="A27" s="18"/>
      <c r="B27" s="19"/>
      <c r="C27" s="19"/>
      <c r="D27" s="20"/>
      <c r="E27" s="21"/>
      <c r="F27" s="21"/>
      <c r="G27" s="21"/>
      <c r="H27" s="22"/>
      <c r="I27" s="21"/>
      <c r="J27" s="21"/>
      <c r="K27" s="21"/>
      <c r="L27" s="21"/>
    </row>
    <row r="28" spans="1:12" s="2" customFormat="1" ht="42.4" customHeight="1" x14ac:dyDescent="0.25">
      <c r="A28" s="18"/>
      <c r="B28" s="19"/>
      <c r="C28" s="19"/>
      <c r="D28" s="20"/>
      <c r="E28" s="21"/>
      <c r="F28" s="21"/>
      <c r="G28" s="21"/>
      <c r="H28" s="22"/>
      <c r="I28" s="21"/>
      <c r="J28" s="43"/>
      <c r="K28" s="43"/>
      <c r="L28" s="21"/>
    </row>
    <row r="29" spans="1:12" s="16" customFormat="1" ht="30" customHeight="1" x14ac:dyDescent="0.25">
      <c r="A29" s="34"/>
      <c r="B29" s="35"/>
      <c r="C29" s="34"/>
      <c r="D29" s="34"/>
      <c r="E29" s="34"/>
      <c r="F29" s="34"/>
      <c r="G29" s="34"/>
      <c r="H29" s="34"/>
      <c r="I29" s="34"/>
      <c r="J29" s="34"/>
      <c r="K29" s="36"/>
      <c r="L29" s="36"/>
    </row>
    <row r="30" spans="1:12" s="16" customFormat="1" ht="30" customHeight="1" x14ac:dyDescent="0.25">
      <c r="A30" s="33"/>
      <c r="B30" s="37"/>
      <c r="C30" s="38"/>
      <c r="D30" s="38"/>
      <c r="E30" s="38"/>
      <c r="F30" s="38"/>
      <c r="G30" s="32"/>
      <c r="H30" s="32"/>
      <c r="I30" s="32"/>
      <c r="J30" s="32"/>
      <c r="K30" s="32"/>
      <c r="L30" s="32"/>
    </row>
    <row r="31" spans="1:12" s="16" customFormat="1" ht="30" customHeight="1" x14ac:dyDescent="0.25">
      <c r="A31" s="23"/>
      <c r="B31" s="24"/>
      <c r="C31" s="24"/>
      <c r="D31" s="25"/>
      <c r="E31" s="26"/>
      <c r="F31" s="24"/>
      <c r="G31" s="24"/>
      <c r="H31" s="24"/>
      <c r="I31" s="24"/>
      <c r="J31" s="24"/>
      <c r="K31" s="24"/>
      <c r="L31" s="24"/>
    </row>
    <row r="32" spans="1:12" s="16" customFormat="1" ht="30" customHeight="1" x14ac:dyDescent="0.25">
      <c r="A32" s="23"/>
      <c r="B32" s="24"/>
      <c r="C32" s="24"/>
      <c r="D32" s="25"/>
      <c r="E32" s="26"/>
      <c r="F32" s="24"/>
      <c r="G32" s="24"/>
      <c r="H32" s="24"/>
      <c r="I32" s="24"/>
      <c r="J32" s="24"/>
      <c r="K32" s="24"/>
      <c r="L32" s="24"/>
    </row>
    <row r="33" spans="1:12" s="16" customFormat="1" ht="30" customHeight="1" x14ac:dyDescent="0.25">
      <c r="A33" s="23"/>
      <c r="B33" s="24"/>
      <c r="C33" s="24"/>
      <c r="D33" s="25"/>
      <c r="E33" s="26"/>
      <c r="F33" s="24"/>
      <c r="G33" s="24"/>
      <c r="H33" s="24"/>
      <c r="I33" s="24"/>
      <c r="J33" s="24"/>
      <c r="K33" s="24"/>
      <c r="L33" s="24"/>
    </row>
    <row r="34" spans="1:12" s="16" customFormat="1" ht="30" customHeight="1" x14ac:dyDescent="0.25">
      <c r="A34" s="23"/>
      <c r="B34" s="24"/>
      <c r="C34" s="24"/>
      <c r="D34" s="25"/>
      <c r="E34" s="26"/>
      <c r="F34" s="24"/>
      <c r="G34" s="24"/>
      <c r="H34" s="24"/>
      <c r="I34" s="24"/>
      <c r="J34" s="24"/>
      <c r="K34" s="24"/>
      <c r="L34" s="24"/>
    </row>
    <row r="35" spans="1:12" s="16" customFormat="1" ht="30" customHeight="1" x14ac:dyDescent="0.25">
      <c r="A35" s="23"/>
      <c r="B35" s="24"/>
      <c r="C35" s="24"/>
      <c r="D35" s="25"/>
      <c r="E35" s="26"/>
      <c r="F35" s="24"/>
      <c r="G35" s="24"/>
      <c r="H35" s="24"/>
      <c r="I35" s="24"/>
      <c r="J35" s="24"/>
      <c r="K35" s="24"/>
      <c r="L35" s="24"/>
    </row>
    <row r="36" spans="1:12" s="16" customFormat="1" ht="30" customHeight="1" x14ac:dyDescent="0.25">
      <c r="A36" s="23"/>
      <c r="B36" s="24"/>
      <c r="C36" s="24"/>
      <c r="D36" s="25"/>
      <c r="E36" s="26"/>
      <c r="F36" s="24"/>
      <c r="G36" s="24"/>
      <c r="H36" s="24"/>
      <c r="I36" s="24"/>
      <c r="J36" s="24"/>
      <c r="K36" s="24"/>
      <c r="L36" s="24"/>
    </row>
    <row r="37" spans="1:12" s="16" customFormat="1" ht="30" customHeight="1" x14ac:dyDescent="0.25">
      <c r="A37" s="23"/>
      <c r="B37" s="24"/>
      <c r="C37" s="24"/>
      <c r="D37" s="25"/>
      <c r="E37" s="26"/>
      <c r="F37" s="24"/>
      <c r="G37" s="24"/>
      <c r="H37" s="24"/>
      <c r="I37" s="24"/>
      <c r="J37" s="24"/>
      <c r="K37" s="24"/>
      <c r="L37" s="24"/>
    </row>
    <row r="38" spans="1:12" s="16" customFormat="1" ht="30" customHeight="1" x14ac:dyDescent="0.25">
      <c r="A38" s="23"/>
      <c r="B38" s="24"/>
      <c r="C38" s="24"/>
      <c r="D38" s="25"/>
      <c r="E38" s="26"/>
      <c r="F38" s="24"/>
      <c r="G38" s="24"/>
      <c r="H38" s="24"/>
      <c r="I38" s="24"/>
      <c r="J38" s="24"/>
      <c r="K38" s="24"/>
      <c r="L38" s="24"/>
    </row>
    <row r="39" spans="1:12" s="16" customFormat="1" ht="30" customHeight="1" x14ac:dyDescent="0.25">
      <c r="A39" s="23"/>
      <c r="B39" s="24"/>
      <c r="C39" s="24"/>
      <c r="D39" s="25"/>
      <c r="E39" s="26"/>
      <c r="F39" s="24"/>
      <c r="G39" s="24"/>
      <c r="H39" s="24"/>
      <c r="I39" s="24"/>
      <c r="J39" s="24"/>
      <c r="K39" s="24"/>
      <c r="L39" s="24"/>
    </row>
    <row r="40" spans="1:12" s="16" customFormat="1" ht="30" customHeight="1" x14ac:dyDescent="0.25">
      <c r="A40" s="23"/>
      <c r="B40" s="24"/>
      <c r="C40" s="24"/>
      <c r="D40" s="25"/>
      <c r="E40" s="26"/>
      <c r="F40" s="24"/>
      <c r="G40" s="24"/>
      <c r="H40" s="24"/>
      <c r="I40" s="24"/>
      <c r="J40" s="24"/>
      <c r="K40" s="24"/>
      <c r="L40" s="24"/>
    </row>
    <row r="41" spans="1:12" s="16" customFormat="1" ht="30" customHeight="1" x14ac:dyDescent="0.25">
      <c r="A41" s="23"/>
      <c r="B41" s="24"/>
      <c r="C41" s="24"/>
      <c r="D41" s="25"/>
      <c r="E41" s="26"/>
      <c r="F41" s="24"/>
      <c r="G41" s="24"/>
      <c r="H41" s="24"/>
      <c r="I41" s="24"/>
      <c r="J41" s="24"/>
      <c r="K41" s="24"/>
      <c r="L41" s="24"/>
    </row>
    <row r="42" spans="1:12" s="16" customFormat="1" ht="30" customHeight="1" x14ac:dyDescent="0.25">
      <c r="A42" s="23"/>
      <c r="B42" s="24"/>
      <c r="C42" s="24"/>
      <c r="D42" s="25"/>
      <c r="E42" s="26"/>
      <c r="F42" s="24"/>
      <c r="G42" s="24"/>
      <c r="H42" s="24"/>
      <c r="I42" s="24"/>
      <c r="J42" s="24"/>
      <c r="K42" s="24"/>
      <c r="L42" s="24"/>
    </row>
    <row r="43" spans="1:12" s="16" customFormat="1" ht="15.75" x14ac:dyDescent="0.25">
      <c r="A43" s="23"/>
      <c r="B43" s="24"/>
      <c r="C43" s="24"/>
      <c r="D43" s="25"/>
      <c r="E43" s="26"/>
      <c r="F43" s="24"/>
      <c r="G43" s="24"/>
      <c r="H43" s="24"/>
      <c r="I43" s="24"/>
      <c r="J43" s="24"/>
      <c r="K43" s="24"/>
      <c r="L43" s="24"/>
    </row>
    <row r="44" spans="1:12" s="16" customFormat="1" ht="15.75" x14ac:dyDescent="0.25">
      <c r="A44" s="23"/>
      <c r="B44" s="24"/>
      <c r="C44" s="24"/>
      <c r="D44" s="25"/>
      <c r="E44" s="26"/>
      <c r="F44" s="24"/>
      <c r="G44" s="24"/>
      <c r="H44" s="24"/>
      <c r="I44" s="24"/>
      <c r="J44" s="24"/>
      <c r="K44" s="24"/>
      <c r="L44" s="24"/>
    </row>
    <row r="45" spans="1:12" s="16" customFormat="1" ht="15.75" x14ac:dyDescent="0.25">
      <c r="A45" s="23"/>
      <c r="B45" s="24"/>
      <c r="C45" s="24"/>
      <c r="D45" s="25"/>
      <c r="E45" s="26"/>
      <c r="F45" s="24"/>
      <c r="G45" s="24"/>
      <c r="H45" s="24"/>
      <c r="I45" s="24"/>
      <c r="J45" s="24"/>
      <c r="K45" s="24"/>
      <c r="L45" s="24"/>
    </row>
    <row r="46" spans="1:12" s="16" customFormat="1" ht="15.75" x14ac:dyDescent="0.25">
      <c r="A46" s="23"/>
      <c r="B46" s="24"/>
      <c r="C46" s="24"/>
      <c r="D46" s="25"/>
      <c r="E46" s="26"/>
      <c r="F46" s="24"/>
      <c r="G46" s="24"/>
      <c r="H46" s="24"/>
      <c r="I46" s="24"/>
      <c r="J46" s="24"/>
      <c r="K46" s="24"/>
      <c r="L46" s="24"/>
    </row>
    <row r="47" spans="1:12" s="2" customFormat="1" ht="20.100000000000001" customHeight="1" x14ac:dyDescent="0.25">
      <c r="A47" s="23"/>
      <c r="B47" s="24"/>
      <c r="C47" s="24"/>
      <c r="D47" s="25"/>
      <c r="E47" s="26"/>
      <c r="F47" s="24"/>
      <c r="G47" s="24"/>
      <c r="H47" s="24"/>
      <c r="I47" s="24"/>
      <c r="J47" s="24"/>
      <c r="K47" s="24"/>
      <c r="L47" s="24"/>
    </row>
  </sheetData>
  <sheetProtection selectLockedCells="1" selectUnlockedCells="1"/>
  <mergeCells count="7">
    <mergeCell ref="A26:L26"/>
    <mergeCell ref="B2:C3"/>
    <mergeCell ref="I2:K3"/>
    <mergeCell ref="B4:K4"/>
    <mergeCell ref="A5:L5"/>
    <mergeCell ref="B6:K6"/>
    <mergeCell ref="B24:C24"/>
  </mergeCells>
  <printOptions horizontalCentered="1" verticalCentered="1"/>
  <pageMargins left="0.19685039370078741" right="0.19685039370078741" top="0.27559055118110237" bottom="0.31496062992125984" header="0.27559055118110237" footer="0.31496062992125984"/>
  <pageSetup paperSize="9" orientation="landscape" r:id="rId1"/>
  <headerFooter differentFirst="1">
    <oddHeader>&amp;C&amp;P</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7B54C-C360-4B24-AE3D-D3AF3894CD39}">
  <dimension ref="A1:L47"/>
  <sheetViews>
    <sheetView tabSelected="1" topLeftCell="A19" zoomScale="85" zoomScaleNormal="85" zoomScaleSheetLayoutView="90" workbookViewId="0">
      <selection activeCell="I13" sqref="I13"/>
    </sheetView>
  </sheetViews>
  <sheetFormatPr defaultColWidth="9.140625" defaultRowHeight="20.100000000000001" customHeight="1" x14ac:dyDescent="0.25"/>
  <cols>
    <col min="1" max="1" width="6.85546875" style="23" customWidth="1"/>
    <col min="2" max="2" width="24" style="24" customWidth="1"/>
    <col min="3" max="3" width="16.42578125" style="24" customWidth="1"/>
    <col min="4" max="4" width="7.42578125" style="25" customWidth="1"/>
    <col min="5" max="5" width="8.140625" style="26" customWidth="1"/>
    <col min="6" max="6" width="11.140625" style="24" customWidth="1"/>
    <col min="7" max="7" width="8.7109375" style="24" customWidth="1"/>
    <col min="8" max="8" width="6.42578125" style="24" customWidth="1"/>
    <col min="9" max="9" width="10.7109375" style="24" bestFit="1" customWidth="1"/>
    <col min="10" max="10" width="11.42578125" style="24" customWidth="1"/>
    <col min="11" max="11" width="17.42578125" style="24" customWidth="1"/>
    <col min="12" max="12" width="14.42578125" style="24" customWidth="1"/>
    <col min="13" max="13" width="9.140625" style="1"/>
    <col min="14" max="14" width="12.42578125" style="1" bestFit="1" customWidth="1"/>
    <col min="15" max="16384" width="9.140625" style="1"/>
  </cols>
  <sheetData>
    <row r="1" spans="1:12" ht="18.75" customHeight="1" x14ac:dyDescent="0.25">
      <c r="B1" s="63" t="s">
        <v>38</v>
      </c>
      <c r="C1" s="64"/>
      <c r="D1" s="65"/>
      <c r="E1" s="66"/>
      <c r="F1" s="64"/>
      <c r="G1" s="64"/>
      <c r="H1" s="64"/>
      <c r="I1" s="64"/>
      <c r="J1" s="64"/>
      <c r="K1" s="64"/>
      <c r="L1" s="64"/>
    </row>
    <row r="2" spans="1:12" ht="15" customHeight="1" x14ac:dyDescent="0.25">
      <c r="B2" s="70" t="s">
        <v>36</v>
      </c>
      <c r="C2" s="71"/>
      <c r="I2" s="72" t="s">
        <v>32</v>
      </c>
      <c r="J2" s="72"/>
      <c r="K2" s="72"/>
      <c r="L2" s="27"/>
    </row>
    <row r="3" spans="1:12" ht="21" customHeight="1" x14ac:dyDescent="0.25">
      <c r="B3" s="71"/>
      <c r="C3" s="71"/>
      <c r="I3" s="72"/>
      <c r="J3" s="72"/>
      <c r="K3" s="72"/>
      <c r="L3" s="27"/>
    </row>
    <row r="4" spans="1:12" ht="16.5" customHeight="1" x14ac:dyDescent="0.25">
      <c r="B4" s="73" t="s">
        <v>34</v>
      </c>
      <c r="C4" s="73"/>
      <c r="D4" s="73"/>
      <c r="E4" s="73"/>
      <c r="F4" s="73"/>
      <c r="G4" s="73"/>
      <c r="H4" s="73"/>
      <c r="I4" s="73"/>
      <c r="J4" s="73"/>
      <c r="K4" s="73"/>
    </row>
    <row r="5" spans="1:12" s="2" customFormat="1" ht="46.9" customHeight="1" x14ac:dyDescent="0.25">
      <c r="A5" s="77" t="s">
        <v>77</v>
      </c>
      <c r="B5" s="78"/>
      <c r="C5" s="78"/>
      <c r="D5" s="78"/>
      <c r="E5" s="78"/>
      <c r="F5" s="78"/>
      <c r="G5" s="78"/>
      <c r="H5" s="78"/>
      <c r="I5" s="78"/>
      <c r="J5" s="78"/>
      <c r="K5" s="78"/>
      <c r="L5" s="78"/>
    </row>
    <row r="6" spans="1:12" s="2" customFormat="1" ht="20.100000000000001" customHeight="1" x14ac:dyDescent="0.25">
      <c r="A6" s="28" t="s">
        <v>9</v>
      </c>
      <c r="B6" s="74" t="s">
        <v>31</v>
      </c>
      <c r="C6" s="74"/>
      <c r="D6" s="74"/>
      <c r="E6" s="74"/>
      <c r="F6" s="74"/>
      <c r="G6" s="74"/>
      <c r="H6" s="74"/>
      <c r="I6" s="74"/>
      <c r="J6" s="74"/>
      <c r="K6" s="74"/>
      <c r="L6" s="29"/>
    </row>
    <row r="7" spans="1:12" s="2" customFormat="1" ht="12" customHeight="1" thickBot="1" x14ac:dyDescent="0.3">
      <c r="A7" s="28"/>
      <c r="B7" s="62"/>
      <c r="C7" s="62"/>
      <c r="D7" s="62"/>
      <c r="E7" s="62"/>
      <c r="F7" s="62"/>
      <c r="G7" s="62"/>
      <c r="H7" s="62"/>
      <c r="I7" s="62"/>
      <c r="J7" s="62"/>
      <c r="K7" s="62"/>
      <c r="L7" s="29"/>
    </row>
    <row r="8" spans="1:12" s="2" customFormat="1" ht="94.5" x14ac:dyDescent="0.25">
      <c r="A8" s="3" t="s">
        <v>0</v>
      </c>
      <c r="B8" s="4" t="s">
        <v>11</v>
      </c>
      <c r="C8" s="4" t="s">
        <v>13</v>
      </c>
      <c r="D8" s="5" t="s">
        <v>21</v>
      </c>
      <c r="E8" s="6" t="s">
        <v>22</v>
      </c>
      <c r="F8" s="7" t="s">
        <v>23</v>
      </c>
      <c r="G8" s="5" t="s">
        <v>24</v>
      </c>
      <c r="H8" s="5" t="s">
        <v>14</v>
      </c>
      <c r="I8" s="5" t="s">
        <v>12</v>
      </c>
      <c r="J8" s="39" t="s">
        <v>25</v>
      </c>
      <c r="K8" s="39" t="s">
        <v>26</v>
      </c>
      <c r="L8" s="17" t="s">
        <v>5</v>
      </c>
    </row>
    <row r="9" spans="1:12" s="2" customFormat="1" ht="18" customHeight="1" x14ac:dyDescent="0.25">
      <c r="A9" s="51">
        <v>1</v>
      </c>
      <c r="B9" s="8" t="s">
        <v>2</v>
      </c>
      <c r="C9" s="9"/>
      <c r="D9" s="10"/>
      <c r="E9" s="31"/>
      <c r="F9" s="11"/>
      <c r="G9" s="11"/>
      <c r="H9" s="11"/>
      <c r="I9" s="11"/>
      <c r="J9" s="40"/>
      <c r="K9" s="40"/>
      <c r="L9" s="12"/>
    </row>
    <row r="10" spans="1:12" s="2" customFormat="1" ht="31.5" x14ac:dyDescent="0.25">
      <c r="A10" s="49" t="s">
        <v>10</v>
      </c>
      <c r="B10" s="42" t="s">
        <v>81</v>
      </c>
      <c r="C10" s="55" t="s">
        <v>35</v>
      </c>
      <c r="D10" s="45">
        <v>1</v>
      </c>
      <c r="E10" s="46">
        <v>48248</v>
      </c>
      <c r="F10" s="47"/>
      <c r="G10" s="47"/>
      <c r="H10" s="47">
        <v>1</v>
      </c>
      <c r="I10" s="57">
        <v>2000</v>
      </c>
      <c r="J10" s="48">
        <f t="shared" ref="J10:J19" si="0">G10+F10+(D10*E10)</f>
        <v>48248</v>
      </c>
      <c r="K10" s="48">
        <f t="shared" ref="K10:K23" si="1">J10*I10*H10</f>
        <v>96496000</v>
      </c>
      <c r="L10" s="58"/>
    </row>
    <row r="11" spans="1:12" s="2" customFormat="1" ht="31.5" x14ac:dyDescent="0.25">
      <c r="A11" s="49" t="s">
        <v>29</v>
      </c>
      <c r="B11" s="42" t="s">
        <v>84</v>
      </c>
      <c r="C11" s="55" t="s">
        <v>2</v>
      </c>
      <c r="D11" s="45">
        <v>8</v>
      </c>
      <c r="E11" s="46">
        <v>48248</v>
      </c>
      <c r="F11" s="47"/>
      <c r="G11" s="47">
        <v>10000</v>
      </c>
      <c r="H11" s="47">
        <v>1</v>
      </c>
      <c r="I11" s="57">
        <v>2000</v>
      </c>
      <c r="J11" s="48">
        <f t="shared" si="0"/>
        <v>395984</v>
      </c>
      <c r="K11" s="48">
        <f t="shared" si="1"/>
        <v>791968000</v>
      </c>
      <c r="L11" s="58"/>
    </row>
    <row r="12" spans="1:12" s="2" customFormat="1" ht="78.75" x14ac:dyDescent="0.25">
      <c r="A12" s="51">
        <v>2</v>
      </c>
      <c r="B12" s="61" t="s">
        <v>6</v>
      </c>
      <c r="C12" s="55" t="s">
        <v>7</v>
      </c>
      <c r="D12" s="45">
        <v>2</v>
      </c>
      <c r="E12" s="46">
        <v>48248</v>
      </c>
      <c r="F12" s="47"/>
      <c r="G12" s="47"/>
      <c r="H12" s="47">
        <v>1</v>
      </c>
      <c r="I12" s="57">
        <v>200</v>
      </c>
      <c r="J12" s="48">
        <f t="shared" si="0"/>
        <v>96496</v>
      </c>
      <c r="K12" s="48">
        <f t="shared" si="1"/>
        <v>19299200</v>
      </c>
      <c r="L12" s="58" t="s">
        <v>63</v>
      </c>
    </row>
    <row r="13" spans="1:12" s="2" customFormat="1" ht="110.25" x14ac:dyDescent="0.25">
      <c r="A13" s="52"/>
      <c r="B13" s="44"/>
      <c r="C13" s="55" t="s">
        <v>15</v>
      </c>
      <c r="D13" s="45">
        <v>1</v>
      </c>
      <c r="E13" s="46">
        <v>48248</v>
      </c>
      <c r="F13" s="47"/>
      <c r="G13" s="47">
        <v>4000</v>
      </c>
      <c r="H13" s="47">
        <v>1</v>
      </c>
      <c r="I13" s="57">
        <v>500</v>
      </c>
      <c r="J13" s="48">
        <f t="shared" si="0"/>
        <v>52248</v>
      </c>
      <c r="K13" s="48">
        <f>J13*I13*H13</f>
        <v>26124000</v>
      </c>
      <c r="L13" s="60" t="s">
        <v>82</v>
      </c>
    </row>
    <row r="14" spans="1:12" s="2" customFormat="1" ht="94.5" x14ac:dyDescent="0.25">
      <c r="A14" s="52"/>
      <c r="B14" s="44"/>
      <c r="C14" s="55" t="s">
        <v>33</v>
      </c>
      <c r="D14" s="45">
        <v>0.5</v>
      </c>
      <c r="E14" s="46">
        <v>48248</v>
      </c>
      <c r="F14" s="47"/>
      <c r="G14" s="47"/>
      <c r="H14" s="47">
        <v>1</v>
      </c>
      <c r="I14" s="57">
        <v>1300</v>
      </c>
      <c r="J14" s="48">
        <f t="shared" si="0"/>
        <v>24124</v>
      </c>
      <c r="K14" s="48">
        <f t="shared" si="1"/>
        <v>31361200</v>
      </c>
      <c r="L14" s="58" t="s">
        <v>83</v>
      </c>
    </row>
    <row r="15" spans="1:12" s="2" customFormat="1" ht="31.5" x14ac:dyDescent="0.25">
      <c r="A15" s="51">
        <v>3</v>
      </c>
      <c r="B15" s="61" t="s">
        <v>16</v>
      </c>
      <c r="C15" s="55"/>
      <c r="D15" s="45"/>
      <c r="E15" s="46">
        <v>48248</v>
      </c>
      <c r="F15" s="47"/>
      <c r="G15" s="47"/>
      <c r="H15" s="47">
        <v>1</v>
      </c>
      <c r="I15" s="57">
        <v>2000</v>
      </c>
      <c r="J15" s="48">
        <f t="shared" si="0"/>
        <v>0</v>
      </c>
      <c r="K15" s="48">
        <f t="shared" si="1"/>
        <v>0</v>
      </c>
      <c r="L15" s="58"/>
    </row>
    <row r="16" spans="1:12" s="2" customFormat="1" ht="15.75" x14ac:dyDescent="0.25">
      <c r="A16" s="49" t="s">
        <v>20</v>
      </c>
      <c r="B16" s="44" t="s">
        <v>3</v>
      </c>
      <c r="C16" s="55"/>
      <c r="D16" s="45"/>
      <c r="E16" s="46">
        <v>48248</v>
      </c>
      <c r="F16" s="47"/>
      <c r="G16" s="47"/>
      <c r="H16" s="47">
        <v>1</v>
      </c>
      <c r="I16" s="57">
        <v>2000</v>
      </c>
      <c r="J16" s="48">
        <f t="shared" si="0"/>
        <v>0</v>
      </c>
      <c r="K16" s="48">
        <f t="shared" si="1"/>
        <v>0</v>
      </c>
      <c r="L16" s="58"/>
    </row>
    <row r="17" spans="1:12" s="2" customFormat="1" ht="18" customHeight="1" x14ac:dyDescent="0.25">
      <c r="A17" s="49" t="s">
        <v>19</v>
      </c>
      <c r="B17" s="44" t="s">
        <v>4</v>
      </c>
      <c r="C17" s="55"/>
      <c r="D17" s="45"/>
      <c r="E17" s="46">
        <v>48248</v>
      </c>
      <c r="F17" s="47"/>
      <c r="G17" s="47"/>
      <c r="H17" s="47">
        <v>1</v>
      </c>
      <c r="I17" s="57">
        <v>2000</v>
      </c>
      <c r="J17" s="48">
        <f t="shared" si="0"/>
        <v>0</v>
      </c>
      <c r="K17" s="48">
        <f t="shared" si="1"/>
        <v>0</v>
      </c>
      <c r="L17" s="58"/>
    </row>
    <row r="18" spans="1:12" s="2" customFormat="1" ht="18" customHeight="1" x14ac:dyDescent="0.25">
      <c r="A18" s="49" t="s">
        <v>18</v>
      </c>
      <c r="B18" s="44" t="s">
        <v>17</v>
      </c>
      <c r="C18" s="55"/>
      <c r="D18" s="45"/>
      <c r="E18" s="46">
        <v>48248</v>
      </c>
      <c r="F18" s="47"/>
      <c r="G18" s="47"/>
      <c r="H18" s="47">
        <v>1</v>
      </c>
      <c r="I18" s="57">
        <v>2000</v>
      </c>
      <c r="J18" s="48">
        <f t="shared" si="0"/>
        <v>0</v>
      </c>
      <c r="K18" s="48">
        <f t="shared" si="1"/>
        <v>0</v>
      </c>
      <c r="L18" s="58"/>
    </row>
    <row r="19" spans="1:12" s="2" customFormat="1" ht="63" x14ac:dyDescent="0.25">
      <c r="A19" s="51">
        <v>4</v>
      </c>
      <c r="B19" s="44" t="s">
        <v>28</v>
      </c>
      <c r="C19" s="55"/>
      <c r="D19" s="45"/>
      <c r="E19" s="46">
        <v>48248</v>
      </c>
      <c r="F19" s="47"/>
      <c r="G19" s="47"/>
      <c r="H19" s="47">
        <v>1</v>
      </c>
      <c r="I19" s="57">
        <v>2000</v>
      </c>
      <c r="J19" s="48">
        <f t="shared" si="0"/>
        <v>0</v>
      </c>
      <c r="K19" s="48">
        <f t="shared" si="1"/>
        <v>0</v>
      </c>
      <c r="L19" s="58"/>
    </row>
    <row r="20" spans="1:12" s="2" customFormat="1" ht="32.25" customHeight="1" x14ac:dyDescent="0.25">
      <c r="A20" s="51">
        <v>5</v>
      </c>
      <c r="B20" s="44" t="s">
        <v>27</v>
      </c>
      <c r="C20" s="55"/>
      <c r="D20" s="45"/>
      <c r="E20" s="46">
        <v>48248</v>
      </c>
      <c r="F20" s="47"/>
      <c r="G20" s="47"/>
      <c r="H20" s="47">
        <v>1</v>
      </c>
      <c r="I20" s="57">
        <v>2000</v>
      </c>
      <c r="J20" s="48">
        <f>G20+F20+(D20*E20)</f>
        <v>0</v>
      </c>
      <c r="K20" s="48">
        <f t="shared" si="1"/>
        <v>0</v>
      </c>
      <c r="L20" s="58"/>
    </row>
    <row r="21" spans="1:12" s="2" customFormat="1" ht="78.75" x14ac:dyDescent="0.25">
      <c r="A21" s="51">
        <v>6</v>
      </c>
      <c r="B21" s="61" t="s">
        <v>8</v>
      </c>
      <c r="C21" s="55" t="s">
        <v>7</v>
      </c>
      <c r="D21" s="45">
        <v>2</v>
      </c>
      <c r="E21" s="46">
        <v>48248</v>
      </c>
      <c r="F21" s="47"/>
      <c r="G21" s="47"/>
      <c r="H21" s="47">
        <v>1</v>
      </c>
      <c r="I21" s="57">
        <v>200</v>
      </c>
      <c r="J21" s="48">
        <f>G21+F21+(D21*E21)</f>
        <v>96496</v>
      </c>
      <c r="K21" s="48">
        <f t="shared" si="1"/>
        <v>19299200</v>
      </c>
      <c r="L21" s="58" t="s">
        <v>66</v>
      </c>
    </row>
    <row r="22" spans="1:12" s="2" customFormat="1" ht="126" x14ac:dyDescent="0.25">
      <c r="A22" s="53"/>
      <c r="B22" s="44"/>
      <c r="C22" s="55" t="s">
        <v>15</v>
      </c>
      <c r="D22" s="45">
        <v>1</v>
      </c>
      <c r="E22" s="46">
        <v>48248</v>
      </c>
      <c r="F22" s="47"/>
      <c r="G22" s="47">
        <v>4000</v>
      </c>
      <c r="H22" s="47">
        <v>1</v>
      </c>
      <c r="I22" s="57">
        <v>500</v>
      </c>
      <c r="J22" s="48">
        <f>G22+F22+(D22*E22)</f>
        <v>52248</v>
      </c>
      <c r="K22" s="48">
        <f>J22*I22*H22</f>
        <v>26124000</v>
      </c>
      <c r="L22" s="60" t="s">
        <v>85</v>
      </c>
    </row>
    <row r="23" spans="1:12" s="2" customFormat="1" ht="94.5" x14ac:dyDescent="0.25">
      <c r="A23" s="53"/>
      <c r="B23" s="9"/>
      <c r="C23" s="55" t="s">
        <v>33</v>
      </c>
      <c r="D23" s="45">
        <v>0.5</v>
      </c>
      <c r="E23" s="46">
        <v>48248</v>
      </c>
      <c r="F23" s="47"/>
      <c r="G23" s="47"/>
      <c r="H23" s="47">
        <v>1</v>
      </c>
      <c r="I23" s="57">
        <v>1300</v>
      </c>
      <c r="J23" s="48">
        <f>G23+F23+(D23*E23)</f>
        <v>24124</v>
      </c>
      <c r="K23" s="48">
        <f t="shared" si="1"/>
        <v>31361200</v>
      </c>
      <c r="L23" s="58" t="s">
        <v>86</v>
      </c>
    </row>
    <row r="24" spans="1:12" s="2" customFormat="1" ht="18" customHeight="1" thickBot="1" x14ac:dyDescent="0.3">
      <c r="A24" s="54"/>
      <c r="B24" s="75" t="s">
        <v>1</v>
      </c>
      <c r="C24" s="76"/>
      <c r="D24" s="13"/>
      <c r="E24" s="14"/>
      <c r="F24" s="14">
        <f>SUM(F9:F19)</f>
        <v>0</v>
      </c>
      <c r="G24" s="14">
        <f>SUM(G9:G23)</f>
        <v>18000</v>
      </c>
      <c r="H24" s="15"/>
      <c r="I24" s="14"/>
      <c r="J24" s="41">
        <f>SUM(J9:J23)</f>
        <v>789968</v>
      </c>
      <c r="K24" s="41">
        <f>SUM(K10:K23)</f>
        <v>1042032800</v>
      </c>
      <c r="L24" s="59"/>
    </row>
    <row r="25" spans="1:12" s="2" customFormat="1" ht="18" customHeight="1" x14ac:dyDescent="0.25">
      <c r="A25" s="18"/>
      <c r="B25" s="19"/>
      <c r="C25" s="19"/>
      <c r="D25" s="20"/>
      <c r="E25" s="21"/>
      <c r="F25" s="21"/>
      <c r="G25" s="21"/>
      <c r="H25" s="22"/>
      <c r="I25" s="21"/>
      <c r="J25" s="43"/>
      <c r="K25" s="43"/>
      <c r="L25" s="21"/>
    </row>
    <row r="26" spans="1:12" s="2" customFormat="1" ht="18" customHeight="1" x14ac:dyDescent="0.25">
      <c r="A26" s="68" t="s">
        <v>87</v>
      </c>
      <c r="B26" s="69"/>
      <c r="C26" s="69"/>
      <c r="D26" s="69"/>
      <c r="E26" s="69"/>
      <c r="F26" s="69"/>
      <c r="G26" s="69"/>
      <c r="H26" s="69"/>
      <c r="I26" s="69"/>
      <c r="J26" s="69"/>
      <c r="K26" s="69"/>
      <c r="L26" s="69"/>
    </row>
    <row r="27" spans="1:12" s="2" customFormat="1" ht="15.75" x14ac:dyDescent="0.25">
      <c r="A27" s="18"/>
      <c r="B27" s="19"/>
      <c r="C27" s="19"/>
      <c r="D27" s="20"/>
      <c r="E27" s="21"/>
      <c r="F27" s="21"/>
      <c r="G27" s="21"/>
      <c r="H27" s="22"/>
      <c r="I27" s="21"/>
      <c r="J27" s="21"/>
      <c r="K27" s="21"/>
      <c r="L27" s="21"/>
    </row>
    <row r="28" spans="1:12" s="2" customFormat="1" ht="42.4" customHeight="1" x14ac:dyDescent="0.25">
      <c r="A28" s="18"/>
      <c r="B28" s="19"/>
      <c r="C28" s="19"/>
      <c r="D28" s="20"/>
      <c r="E28" s="21"/>
      <c r="F28" s="21"/>
      <c r="G28" s="21"/>
      <c r="H28" s="22"/>
      <c r="I28" s="21"/>
      <c r="J28" s="43"/>
      <c r="K28" s="43"/>
      <c r="L28" s="21"/>
    </row>
    <row r="29" spans="1:12" s="16" customFormat="1" ht="30" customHeight="1" x14ac:dyDescent="0.25">
      <c r="A29" s="34"/>
      <c r="B29" s="35"/>
      <c r="C29" s="34"/>
      <c r="D29" s="34"/>
      <c r="E29" s="34"/>
      <c r="F29" s="34"/>
      <c r="G29" s="34"/>
      <c r="H29" s="34"/>
      <c r="I29" s="34"/>
      <c r="J29" s="34"/>
      <c r="K29" s="36"/>
      <c r="L29" s="36"/>
    </row>
    <row r="30" spans="1:12" s="16" customFormat="1" ht="30" customHeight="1" x14ac:dyDescent="0.25">
      <c r="A30" s="33"/>
      <c r="B30" s="37"/>
      <c r="C30" s="38"/>
      <c r="D30" s="38"/>
      <c r="E30" s="38"/>
      <c r="F30" s="38"/>
      <c r="G30" s="32"/>
      <c r="H30" s="32"/>
      <c r="I30" s="32"/>
      <c r="J30" s="32"/>
      <c r="K30" s="32"/>
      <c r="L30" s="32"/>
    </row>
    <row r="31" spans="1:12" s="16" customFormat="1" ht="30" customHeight="1" x14ac:dyDescent="0.25">
      <c r="A31" s="23"/>
      <c r="B31" s="24"/>
      <c r="C31" s="24"/>
      <c r="D31" s="25"/>
      <c r="E31" s="26"/>
      <c r="F31" s="24"/>
      <c r="G31" s="24"/>
      <c r="H31" s="24"/>
      <c r="I31" s="24"/>
      <c r="J31" s="24"/>
      <c r="K31" s="24"/>
      <c r="L31" s="24"/>
    </row>
    <row r="32" spans="1:12" s="16" customFormat="1" ht="30" customHeight="1" x14ac:dyDescent="0.25">
      <c r="A32" s="23"/>
      <c r="B32" s="24"/>
      <c r="C32" s="24"/>
      <c r="D32" s="25"/>
      <c r="E32" s="26"/>
      <c r="F32" s="24"/>
      <c r="G32" s="24"/>
      <c r="H32" s="24"/>
      <c r="I32" s="24"/>
      <c r="J32" s="24"/>
      <c r="K32" s="24"/>
      <c r="L32" s="24"/>
    </row>
    <row r="33" spans="1:12" s="16" customFormat="1" ht="30" customHeight="1" x14ac:dyDescent="0.25">
      <c r="A33" s="23"/>
      <c r="B33" s="24"/>
      <c r="C33" s="24"/>
      <c r="D33" s="25"/>
      <c r="E33" s="26"/>
      <c r="F33" s="24"/>
      <c r="G33" s="24"/>
      <c r="H33" s="24"/>
      <c r="I33" s="24"/>
      <c r="J33" s="24"/>
      <c r="K33" s="24"/>
      <c r="L33" s="24"/>
    </row>
    <row r="34" spans="1:12" s="16" customFormat="1" ht="30" customHeight="1" x14ac:dyDescent="0.25">
      <c r="A34" s="23"/>
      <c r="B34" s="24"/>
      <c r="C34" s="24"/>
      <c r="D34" s="25"/>
      <c r="E34" s="26"/>
      <c r="F34" s="24"/>
      <c r="G34" s="24"/>
      <c r="H34" s="24"/>
      <c r="I34" s="24"/>
      <c r="J34" s="24"/>
      <c r="K34" s="24"/>
      <c r="L34" s="24"/>
    </row>
    <row r="35" spans="1:12" s="16" customFormat="1" ht="30" customHeight="1" x14ac:dyDescent="0.25">
      <c r="A35" s="23"/>
      <c r="B35" s="24"/>
      <c r="C35" s="24"/>
      <c r="D35" s="25"/>
      <c r="E35" s="26"/>
      <c r="F35" s="24"/>
      <c r="G35" s="24"/>
      <c r="H35" s="24"/>
      <c r="I35" s="24"/>
      <c r="J35" s="24"/>
      <c r="K35" s="24"/>
      <c r="L35" s="24"/>
    </row>
    <row r="36" spans="1:12" s="16" customFormat="1" ht="30" customHeight="1" x14ac:dyDescent="0.25">
      <c r="A36" s="23"/>
      <c r="B36" s="24"/>
      <c r="C36" s="24"/>
      <c r="D36" s="25"/>
      <c r="E36" s="26"/>
      <c r="F36" s="24"/>
      <c r="G36" s="24"/>
      <c r="H36" s="24"/>
      <c r="I36" s="24"/>
      <c r="J36" s="24"/>
      <c r="K36" s="24"/>
      <c r="L36" s="24"/>
    </row>
    <row r="37" spans="1:12" s="16" customFormat="1" ht="30" customHeight="1" x14ac:dyDescent="0.25">
      <c r="A37" s="23"/>
      <c r="B37" s="24"/>
      <c r="C37" s="24"/>
      <c r="D37" s="25"/>
      <c r="E37" s="26"/>
      <c r="F37" s="24"/>
      <c r="G37" s="24"/>
      <c r="H37" s="24"/>
      <c r="I37" s="24"/>
      <c r="J37" s="24"/>
      <c r="K37" s="24"/>
      <c r="L37" s="24"/>
    </row>
    <row r="38" spans="1:12" s="16" customFormat="1" ht="30" customHeight="1" x14ac:dyDescent="0.25">
      <c r="A38" s="23"/>
      <c r="B38" s="24"/>
      <c r="C38" s="24"/>
      <c r="D38" s="25"/>
      <c r="E38" s="26"/>
      <c r="F38" s="24"/>
      <c r="G38" s="24"/>
      <c r="H38" s="24"/>
      <c r="I38" s="24"/>
      <c r="J38" s="24"/>
      <c r="K38" s="24"/>
      <c r="L38" s="24"/>
    </row>
    <row r="39" spans="1:12" s="16" customFormat="1" ht="30" customHeight="1" x14ac:dyDescent="0.25">
      <c r="A39" s="23"/>
      <c r="B39" s="24"/>
      <c r="C39" s="24"/>
      <c r="D39" s="25"/>
      <c r="E39" s="26"/>
      <c r="F39" s="24"/>
      <c r="G39" s="24"/>
      <c r="H39" s="24"/>
      <c r="I39" s="24"/>
      <c r="J39" s="24"/>
      <c r="K39" s="24"/>
      <c r="L39" s="24"/>
    </row>
    <row r="40" spans="1:12" s="16" customFormat="1" ht="30" customHeight="1" x14ac:dyDescent="0.25">
      <c r="A40" s="23"/>
      <c r="B40" s="24"/>
      <c r="C40" s="24"/>
      <c r="D40" s="25"/>
      <c r="E40" s="26"/>
      <c r="F40" s="24"/>
      <c r="G40" s="24"/>
      <c r="H40" s="24"/>
      <c r="I40" s="24"/>
      <c r="J40" s="24"/>
      <c r="K40" s="24"/>
      <c r="L40" s="24"/>
    </row>
    <row r="41" spans="1:12" s="16" customFormat="1" ht="30" customHeight="1" x14ac:dyDescent="0.25">
      <c r="A41" s="23"/>
      <c r="B41" s="24"/>
      <c r="C41" s="24"/>
      <c r="D41" s="25"/>
      <c r="E41" s="26"/>
      <c r="F41" s="24"/>
      <c r="G41" s="24"/>
      <c r="H41" s="24"/>
      <c r="I41" s="24"/>
      <c r="J41" s="24"/>
      <c r="K41" s="24"/>
      <c r="L41" s="24"/>
    </row>
    <row r="42" spans="1:12" s="16" customFormat="1" ht="30" customHeight="1" x14ac:dyDescent="0.25">
      <c r="A42" s="23"/>
      <c r="B42" s="24"/>
      <c r="C42" s="24"/>
      <c r="D42" s="25"/>
      <c r="E42" s="26"/>
      <c r="F42" s="24"/>
      <c r="G42" s="24"/>
      <c r="H42" s="24"/>
      <c r="I42" s="24"/>
      <c r="J42" s="24"/>
      <c r="K42" s="24"/>
      <c r="L42" s="24"/>
    </row>
    <row r="43" spans="1:12" s="16" customFormat="1" ht="15.75" x14ac:dyDescent="0.25">
      <c r="A43" s="23"/>
      <c r="B43" s="24"/>
      <c r="C43" s="24"/>
      <c r="D43" s="25"/>
      <c r="E43" s="26"/>
      <c r="F43" s="24"/>
      <c r="G43" s="24"/>
      <c r="H43" s="24"/>
      <c r="I43" s="24"/>
      <c r="J43" s="24"/>
      <c r="K43" s="24"/>
      <c r="L43" s="24"/>
    </row>
    <row r="44" spans="1:12" s="16" customFormat="1" ht="15.75" x14ac:dyDescent="0.25">
      <c r="A44" s="23"/>
      <c r="B44" s="24"/>
      <c r="C44" s="24"/>
      <c r="D44" s="25"/>
      <c r="E44" s="26"/>
      <c r="F44" s="24"/>
      <c r="G44" s="24"/>
      <c r="H44" s="24"/>
      <c r="I44" s="24"/>
      <c r="J44" s="24"/>
      <c r="K44" s="24"/>
      <c r="L44" s="24"/>
    </row>
    <row r="45" spans="1:12" s="16" customFormat="1" ht="15.75" x14ac:dyDescent="0.25">
      <c r="A45" s="23"/>
      <c r="B45" s="24"/>
      <c r="C45" s="24"/>
      <c r="D45" s="25"/>
      <c r="E45" s="26"/>
      <c r="F45" s="24"/>
      <c r="G45" s="24"/>
      <c r="H45" s="24"/>
      <c r="I45" s="24"/>
      <c r="J45" s="24"/>
      <c r="K45" s="24"/>
      <c r="L45" s="24"/>
    </row>
    <row r="46" spans="1:12" s="16" customFormat="1" ht="15.75" x14ac:dyDescent="0.25">
      <c r="A46" s="23"/>
      <c r="B46" s="24"/>
      <c r="C46" s="24"/>
      <c r="D46" s="25"/>
      <c r="E46" s="26"/>
      <c r="F46" s="24"/>
      <c r="G46" s="24"/>
      <c r="H46" s="24"/>
      <c r="I46" s="24"/>
      <c r="J46" s="24"/>
      <c r="K46" s="24"/>
      <c r="L46" s="24"/>
    </row>
    <row r="47" spans="1:12" s="2" customFormat="1" ht="20.100000000000001" customHeight="1" x14ac:dyDescent="0.25">
      <c r="A47" s="23"/>
      <c r="B47" s="24"/>
      <c r="C47" s="24"/>
      <c r="D47" s="25"/>
      <c r="E47" s="26"/>
      <c r="F47" s="24"/>
      <c r="G47" s="24"/>
      <c r="H47" s="24"/>
      <c r="I47" s="24"/>
      <c r="J47" s="24"/>
      <c r="K47" s="24"/>
      <c r="L47" s="24"/>
    </row>
  </sheetData>
  <sheetProtection selectLockedCells="1" selectUnlockedCells="1"/>
  <mergeCells count="7">
    <mergeCell ref="A26:L26"/>
    <mergeCell ref="B2:C3"/>
    <mergeCell ref="I2:K3"/>
    <mergeCell ref="B4:K4"/>
    <mergeCell ref="A5:L5"/>
    <mergeCell ref="B6:K6"/>
    <mergeCell ref="B24:C24"/>
  </mergeCells>
  <printOptions horizontalCentered="1" verticalCentered="1"/>
  <pageMargins left="0.19685039370078741" right="0.19685039370078741" top="0.27559055118110237" bottom="0.31496062992125984" header="0.27559055118110237" footer="0.31496062992125984"/>
  <pageSetup paperSize="9" orientation="landscape" r:id="rId1"/>
  <headerFooter differentFirst="1">
    <oddHeader>&amp;C&amp;P</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AF024A1-8E6B-4C01-899E-77C1883720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8114B945-BA65-4332-BDF7-0080334606AA}">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15013B29-C38C-49F0-8AC2-9BCA1B0792C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1. TTHC cấp GP</vt:lpstr>
      <vt:lpstr>2. TTHC cấp lại GP</vt:lpstr>
      <vt:lpstr>3. TTHC gia hạn</vt:lpstr>
      <vt:lpstr>4. TTHC bổ sung thông tin</vt:lpstr>
      <vt:lpstr>5. Công nhận tương đương</vt:lpstr>
    </vt:vector>
  </TitlesOfParts>
  <Company>DAI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Thu Ha</dc:creator>
  <cp:keywords>Luat NG</cp:keywords>
  <cp:lastModifiedBy>Admin</cp:lastModifiedBy>
  <cp:lastPrinted>2024-07-18T08:37:09Z</cp:lastPrinted>
  <dcterms:created xsi:type="dcterms:W3CDTF">2009-12-17T01:25:31Z</dcterms:created>
  <dcterms:modified xsi:type="dcterms:W3CDTF">2024-07-23T02:53:43Z</dcterms:modified>
</cp:coreProperties>
</file>